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11265"/>
  </bookViews>
  <sheets>
    <sheet name="уточнений бюджет" sheetId="1" r:id="rId1"/>
  </sheets>
  <externalReferences>
    <externalReference r:id="rId2"/>
    <externalReference r:id="rId3"/>
  </externalReferences>
  <definedNames>
    <definedName name="_xlnm._FilterDatabase" localSheetId="0" hidden="1">'уточнений бюджет'!$A$5:$Q$241</definedName>
    <definedName name="Z_01DC40C6_C2E3_4C2A_99FF_2CD39721FC8A_.wvu.FilterData" localSheetId="0" hidden="1">'уточнений бюджет'!$S$1:$S$348</definedName>
    <definedName name="Z_06FF5501_5BE6_45D4_84C0_1F7A9796CFE0_.wvu.FilterData" localSheetId="0" hidden="1">'уточнений бюджет'!$A$11:$Q$241</definedName>
    <definedName name="Z_06FF5501_5BE6_45D4_84C0_1F7A9796CFE0_.wvu.PrintArea" localSheetId="0" hidden="1">'уточнений бюджет'!$A$1:$Q$244</definedName>
    <definedName name="Z_06FF5501_5BE6_45D4_84C0_1F7A9796CFE0_.wvu.PrintTitles" localSheetId="0" hidden="1">'уточнений бюджет'!$8:$11</definedName>
    <definedName name="Z_08BC6EC6_462D_4192_BA8A_98B9E6B2E97F_.wvu.Cols" localSheetId="0" hidden="1">'уточнений бюджет'!$P:$P</definedName>
    <definedName name="Z_08BC6EC6_462D_4192_BA8A_98B9E6B2E97F_.wvu.FilterData" localSheetId="0" hidden="1">'уточнений бюджет'!$A$5:$Q$241</definedName>
    <definedName name="Z_08BC6EC6_462D_4192_BA8A_98B9E6B2E97F_.wvu.PrintArea" localSheetId="0" hidden="1">'уточнений бюджет'!$A$1:$Q$244</definedName>
    <definedName name="Z_08BC6EC6_462D_4192_BA8A_98B9E6B2E97F_.wvu.PrintTitles" localSheetId="0" hidden="1">'уточнений бюджет'!$8:$11</definedName>
    <definedName name="Z_0EF41CEA_3DEB_4F45_9D74_EBB564ADBF1C_.wvu.FilterData" localSheetId="0" hidden="1">'уточнений бюджет'!$T$13:$T$244</definedName>
    <definedName name="Z_0F2916D3_0D3B_4FCE_8F3B_8E9408546A8F_.wvu.FilterData" localSheetId="0" hidden="1">'уточнений бюджет'!$12:$241</definedName>
    <definedName name="Z_15BF0925_5554_4B22_865B_5EE3CC1FCC70_.wvu.FilterData" localSheetId="0" hidden="1">'уточнений бюджет'!$12:$241</definedName>
    <definedName name="Z_176FFD79_3952_4CE8_94CC_58172C02DA4B_.wvu.FilterData" localSheetId="0" hidden="1">'уточнений бюджет'!$A$5:$Q$241</definedName>
    <definedName name="Z_1BE18226_0870_49E8_914C_DFF78740CBE0_.wvu.FilterData" localSheetId="0" hidden="1">'уточнений бюджет'!$T$13:$T$244</definedName>
    <definedName name="Z_1E0CB623_BE32_4EEC_83B5_44273C93F43A_.wvu.Cols" localSheetId="0" hidden="1">'уточнений бюджет'!$P:$P</definedName>
    <definedName name="Z_1E0CB623_BE32_4EEC_83B5_44273C93F43A_.wvu.FilterData" localSheetId="0" hidden="1">'уточнений бюджет'!$T$13:$T$244</definedName>
    <definedName name="Z_1E0CB623_BE32_4EEC_83B5_44273C93F43A_.wvu.PrintArea" localSheetId="0" hidden="1">'уточнений бюджет'!$A$1:$Q$244</definedName>
    <definedName name="Z_1E0CB623_BE32_4EEC_83B5_44273C93F43A_.wvu.PrintTitles" localSheetId="0" hidden="1">'уточнений бюджет'!$8:$11</definedName>
    <definedName name="Z_1FBD8217_AD28_4F57_A882_EBCF64B7F0F9_.wvu.FilterData" localSheetId="0" hidden="1">'уточнений бюджет'!$A$5:$Q$241</definedName>
    <definedName name="Z_212D2720_78ED_458C_A6E4_B5A122D75D2C_.wvu.FilterData" localSheetId="0" hidden="1">'уточнений бюджет'!$A$11:$Q$241</definedName>
    <definedName name="Z_25D8C31A_D007_4DED_9D9E_A89A5E7F4BA2_.wvu.FilterData" localSheetId="0" hidden="1">'уточнений бюджет'!$A$11:$Q$241</definedName>
    <definedName name="Z_264FD6DE_E755_4235_A2A8_B53F8DD6960D_.wvu.FilterData" localSheetId="0" hidden="1">'уточнений бюджет'!$A$5:$Q$241</definedName>
    <definedName name="Z_26C5D710_598E_4AFE_BC8C_C2A25067AC2C_.wvu.FilterData" localSheetId="0" hidden="1">'уточнений бюджет'!$A$5:$Q$241</definedName>
    <definedName name="Z_29DD72D9_9C75_437A_8B7D_778167BBD33E_.wvu.Cols" localSheetId="0" hidden="1">'уточнений бюджет'!$P:$P</definedName>
    <definedName name="Z_29DD72D9_9C75_437A_8B7D_778167BBD33E_.wvu.FilterData" localSheetId="0" hidden="1">'уточнений бюджет'!$T$13:$T$244</definedName>
    <definedName name="Z_29DD72D9_9C75_437A_8B7D_778167BBD33E_.wvu.PrintArea" localSheetId="0" hidden="1">'уточнений бюджет'!$A$1:$Q$244</definedName>
    <definedName name="Z_29DD72D9_9C75_437A_8B7D_778167BBD33E_.wvu.PrintTitles" localSheetId="0" hidden="1">'уточнений бюджет'!$8:$11</definedName>
    <definedName name="Z_2C58E98A_4ACE_42D1_86ED_AC46566B5E2A_.wvu.FilterData" localSheetId="0" hidden="1">'уточнений бюджет'!$A$11:$Q$241</definedName>
    <definedName name="Z_2C58E98A_4ACE_42D1_86ED_AC46566B5E2A_.wvu.PrintArea" localSheetId="0" hidden="1">'уточнений бюджет'!$A$1:$Q$244</definedName>
    <definedName name="Z_2C58E98A_4ACE_42D1_86ED_AC46566B5E2A_.wvu.PrintTitles" localSheetId="0" hidden="1">'уточнений бюджет'!$8:$11</definedName>
    <definedName name="Z_2D3BA25F_BD20_425B_96AB_81F2F41D823E_.wvu.Rows" localSheetId="0" hidden="1">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</definedName>
    <definedName name="Z_336FFEA6_A8C2_40E0_B38D_B5CC1D6D13D4_.wvu.FilterData" localSheetId="0" hidden="1">'уточнений бюджет'!$T$13:$T$244</definedName>
    <definedName name="Z_393A1A8A_94C9_4590_907C_B8DF888B9F67_.wvu.FilterData" localSheetId="0" hidden="1">'уточнений бюджет'!$T$13:$T$244</definedName>
    <definedName name="Z_398B9434_04D2_4536_8E65_52C6478EEC6B_.wvu.FilterData" localSheetId="0" hidden="1">'уточнений бюджет'!$A$11:$Q$241</definedName>
    <definedName name="Z_3B13EDF0_F582_4700_A153_9DDB07891CE6_.wvu.FilterData" localSheetId="0" hidden="1">'уточнений бюджет'!$T$13:$T$244</definedName>
    <definedName name="Z_3BCF9588_20CF_4B13_AA41_F2EDACEB330B_.wvu.Rows" localSheetId="0" hidden="1">'уточнений бюджет'!#REF!</definedName>
    <definedName name="Z_3DC2ACD9_604C_4F2C_A6BC_D854E66C0A91_.wvu.FilterData" localSheetId="0" hidden="1">'уточнений бюджет'!$A$5:$Q$241</definedName>
    <definedName name="Z_4310BC2F_F841_48E2_9AFE_777A6EC592B4_.wvu.FilterData" localSheetId="0" hidden="1">'уточнений бюджет'!$T$13:$T$244</definedName>
    <definedName name="Z_4DD8EC64_D55E_4739_A5C6_48C1EDC8976A_.wvu.FilterData" localSheetId="0" hidden="1">'уточнений бюджет'!$A$5:$Q$241</definedName>
    <definedName name="Z_504E170D_7949_4124_9711_EC2155F3D0A8_.wvu.FilterData" localSheetId="0" hidden="1">'уточнений бюджет'!$T$13:$T$244</definedName>
    <definedName name="Z_51D9AA6C_740C_4147_AD46_2243D1027153_.wvu.FilterData" localSheetId="0" hidden="1">'уточнений бюджет'!$T$13:$T$244</definedName>
    <definedName name="Z_5D261502_6A5F_42DF_9961_90A2EC6BDFE8_.wvu.FilterData" localSheetId="0" hidden="1">'уточнений бюджет'!$T$13:$T$244</definedName>
    <definedName name="Z_64E86EB7_ACAC_478B_BBA4_A43D8F0A05F7_.wvu.FilterData" localSheetId="0" hidden="1">'уточнений бюджет'!$A$11:$Q$241</definedName>
    <definedName name="Z_64E86EB7_ACAC_478B_BBA4_A43D8F0A05F7_.wvu.PrintArea" localSheetId="0" hidden="1">'уточнений бюджет'!$A$1:$Q$244</definedName>
    <definedName name="Z_64E86EB7_ACAC_478B_BBA4_A43D8F0A05F7_.wvu.PrintTitles" localSheetId="0" hidden="1">'уточнений бюджет'!$8:$11</definedName>
    <definedName name="Z_6DD45F55_A4E8_4BAE_A351_1BDE5409E801_.wvu.FilterData" localSheetId="0" hidden="1">'уточнений бюджет'!$12:$241</definedName>
    <definedName name="Z_6FCD1BF2_2D63_48DF_A581_6B5169DF31E9_.wvu.FilterData" localSheetId="0" hidden="1">'уточнений бюджет'!$A$5:$Q$241</definedName>
    <definedName name="Z_7139FC0C_A56B_4194_AB3C_57E5317AB09D_.wvu.FilterData" localSheetId="0" hidden="1">'уточнений бюджет'!$A$11:$Q$241</definedName>
    <definedName name="Z_728659FD_1117_4718_B24F_07C4CD2FAD84_.wvu.Cols" localSheetId="0" hidden="1">'уточнений бюджет'!$P:$P</definedName>
    <definedName name="Z_728659FD_1117_4718_B24F_07C4CD2FAD84_.wvu.FilterData" localSheetId="0" hidden="1">'уточнений бюджет'!$A$5:$Q$241</definedName>
    <definedName name="Z_728659FD_1117_4718_B24F_07C4CD2FAD84_.wvu.PrintArea" localSheetId="0" hidden="1">'уточнений бюджет'!$A$1:$Q$244</definedName>
    <definedName name="Z_728659FD_1117_4718_B24F_07C4CD2FAD84_.wvu.PrintTitles" localSheetId="0" hidden="1">'уточнений бюджет'!$8:$11</definedName>
    <definedName name="Z_77219AEC_206B_4BA5_BB35_2C5A2FF12F73_.wvu.FilterData" localSheetId="0" hidden="1">'уточнений бюджет'!$S$1:$S$348</definedName>
    <definedName name="Z_788D644C_EFA2_479E_83E8_7E709AEED2B3_.wvu.FilterData" localSheetId="0" hidden="1">'уточнений бюджет'!$A$5:$Q$241</definedName>
    <definedName name="Z_7B5924A6_F4BF_44B5_8369_6E0C4E4CDD03_.wvu.FilterData" localSheetId="0" hidden="1">'уточнений бюджет'!$T$13:$T$244</definedName>
    <definedName name="Z_7C07EE80_51C7_4F68_9308_97581FF57A23_.wvu.FilterData" localSheetId="0" hidden="1">'уточнений бюджет'!$T$13:$T$244</definedName>
    <definedName name="Z_83038621_972B_4F3E_95DE_92DCB6DA3BC8_.wvu.FilterData" localSheetId="0" hidden="1">'уточнений бюджет'!$A$5:$Q$241</definedName>
    <definedName name="Z_8BC4B537_19E1_4FBD_8F0C_6BDF3FC6CCE3_.wvu.FilterData" localSheetId="0" hidden="1">'уточнений бюджет'!$T$13:$T$244</definedName>
    <definedName name="Z_901C52FA_8C6B_4870_A96D_9ACB59FFF715_.wvu.PrintArea" localSheetId="0" hidden="1">'уточнений бюджет'!$A$1:$Q$246</definedName>
    <definedName name="Z_901C52FA_8C6B_4870_A96D_9ACB59FFF715_.wvu.PrintTitles" localSheetId="0" hidden="1">'уточнений бюджет'!$8:$11</definedName>
    <definedName name="Z_901C52FA_8C6B_4870_A96D_9ACB59FFF715_.wvu.Rows" localSheetId="0" hidden="1">'уточнений бюджет'!#REF!</definedName>
    <definedName name="Z_94DCD06E_14DC_4A2E_8D13_F34AEE7DEEC4_.wvu.FilterData" localSheetId="0" hidden="1">'уточнений бюджет'!$12:$241</definedName>
    <definedName name="Z_99023DA6_B3B8_4899_85F1_D1E114417FE2_.wvu.FilterData" localSheetId="0" hidden="1">'уточнений бюджет'!$A$5:$Q$241</definedName>
    <definedName name="Z_9B2A1339_2A01_4C70_B6A4_88AC7DF51419_.wvu.FilterData" localSheetId="0" hidden="1">'уточнений бюджет'!$T$13:$T$244</definedName>
    <definedName name="Z_A4769E6E_B156_46A5_ABFD_4B2369C8E838_.wvu.FilterData" localSheetId="0" hidden="1">'уточнений бюджет'!$T$13:$T$244</definedName>
    <definedName name="Z_A4A0B23D_0EEE_4CF4_8122_823347B4B577_.wvu.FilterData" localSheetId="0" hidden="1">'уточнений бюджет'!$T$13:$T$244</definedName>
    <definedName name="Z_A7B20D2C_B29F_4CAD_9523_1A2E55AC52CB_.wvu.FilterData" localSheetId="0" hidden="1">'уточнений бюджет'!$A$5:$Q$241</definedName>
    <definedName name="Z_A7B20D2C_B29F_4CAD_9523_1A2E55AC52CB_.wvu.PrintArea" localSheetId="0" hidden="1">'уточнений бюджет'!$A$1:$Q$244</definedName>
    <definedName name="Z_A7B20D2C_B29F_4CAD_9523_1A2E55AC52CB_.wvu.PrintTitles" localSheetId="0" hidden="1">'уточнений бюджет'!$8:$11</definedName>
    <definedName name="Z_A87DCD2C_0946_4BCD_9B5B_693801A4F7C1_.wvu.FilterData" localSheetId="0" hidden="1">'уточнений бюджет'!$A$11:$Q$241</definedName>
    <definedName name="Z_AA3852ED_D729_4133_BF4C_900715093176_.wvu.FilterData" localSheetId="0" hidden="1">'уточнений бюджет'!$T$13:$T$244</definedName>
    <definedName name="Z_AA476E0D_382B_47B3_8366_AF4C2CC786BE_.wvu.FilterData" localSheetId="0" hidden="1">'уточнений бюджет'!$A$11:$Q$241</definedName>
    <definedName name="Z_AA4CEBEF_47C2_43E4_8F37_861E9D8E79AB_.wvu.FilterData" localSheetId="0" hidden="1">'уточнений бюджет'!$T$13:$T$244</definedName>
    <definedName name="Z_ACF75ACA_4939_4659_A32F_B53E4C105233_.wvu.FilterData" localSheetId="0" hidden="1">'уточнений бюджет'!$12:$241</definedName>
    <definedName name="Z_ADE74710_7B75_4161_8B52_95001B2D5221_.wvu.FilterData" localSheetId="0" hidden="1">'уточнений бюджет'!$A$11:$Q$241</definedName>
    <definedName name="Z_B8EDD7B2_983C_4368_AC59_087A5D15244B_.wvu.FilterData" localSheetId="0" hidden="1">'уточнений бюджет'!$A$11:$Q$241</definedName>
    <definedName name="Z_B8EDD7B2_983C_4368_AC59_087A5D15244B_.wvu.PrintArea" localSheetId="0" hidden="1">'уточнений бюджет'!$A$1:$Q$244</definedName>
    <definedName name="Z_B8EDD7B2_983C_4368_AC59_087A5D15244B_.wvu.PrintTitles" localSheetId="0" hidden="1">'уточнений бюджет'!$8:$11</definedName>
    <definedName name="Z_BF0D1377_D6CB_410F_9CAC_2402E71DAF4B_.wvu.FilterData" localSheetId="0" hidden="1">'уточнений бюджет'!$A$11:$Q$241</definedName>
    <definedName name="Z_C25E2007_E47E_4666_9A2E_7BCCA233A5A2_.wvu.FilterData" localSheetId="0" hidden="1">'уточнений бюджет'!$T$13:$T$244</definedName>
    <definedName name="Z_C7F445E7_931E_4332_A081_540109733D73_.wvu.FilterData" localSheetId="0" hidden="1">'уточнений бюджет'!$T$13:$T$244</definedName>
    <definedName name="Z_CD4514C3_7706_475D_AA98_B1C0E09E8262_.wvu.FilterData" localSheetId="0" hidden="1">'уточнений бюджет'!$T$13:$T$244</definedName>
    <definedName name="Z_CDB2EDA9_59E5_4874_AEE8_722B0630CB58_.wvu.FilterData" localSheetId="0" hidden="1">'уточнений бюджет'!$A$5:$Q$241</definedName>
    <definedName name="Z_CE4AD934_5AB1_4FA2_8BA9_DA027B0B6829_.wvu.FilterData" localSheetId="0" hidden="1">'уточнений бюджет'!$T$13:$T$244</definedName>
    <definedName name="Z_CFC135F0_EE57_40C1_896F_3F9AD8194FB1_.wvu.FilterData" localSheetId="0" hidden="1">'уточнений бюджет'!$A$11:$Q$241</definedName>
    <definedName name="Z_CFC38508_5849_45E9_A540_428F6627D410_.wvu.FilterData" localSheetId="0" hidden="1">'уточнений бюджет'!$T$13:$T$244</definedName>
    <definedName name="Z_CFF53A88_24FC_46A1_BE8D_25E5D9EAC913_.wvu.FilterData" localSheetId="0" hidden="1">'уточнений бюджет'!$A$5:$Q$241</definedName>
    <definedName name="Z_D080AA83_EFDF_4344_AF5F_1E7123EC0EA5_.wvu.FilterData" localSheetId="0" hidden="1">'уточнений бюджет'!$A$5:$Q$241</definedName>
    <definedName name="Z_D5B2803E_6E6E_4A29_93FF_48AC30E3C910_.wvu.FilterData" localSheetId="0" hidden="1">'уточнений бюджет'!$A$5:$Q$241</definedName>
    <definedName name="Z_D62C64D4_B079_4C6F_99B8_6A4C6090C705_.wvu.FilterData" localSheetId="0" hidden="1">'уточнений бюджет'!$A$11:$Q$241</definedName>
    <definedName name="Z_D62C64D4_B079_4C6F_99B8_6A4C6090C705_.wvu.PrintArea" localSheetId="0" hidden="1">'уточнений бюджет'!$A$1:$Q$244</definedName>
    <definedName name="Z_D62C64D4_B079_4C6F_99B8_6A4C6090C705_.wvu.PrintTitles" localSheetId="0" hidden="1">'уточнений бюджет'!$8:$11</definedName>
    <definedName name="Z_DC41FBDB_ABEB_43A1_943B_87BEC07CAE64_.wvu.Cols" localSheetId="0" hidden="1">'уточнений бюджет'!$P:$P</definedName>
    <definedName name="Z_DC41FBDB_ABEB_43A1_943B_87BEC07CAE64_.wvu.FilterData" localSheetId="0" hidden="1">'уточнений бюджет'!$A$5:$Q$241</definedName>
    <definedName name="Z_DC41FBDB_ABEB_43A1_943B_87BEC07CAE64_.wvu.PrintArea" localSheetId="0" hidden="1">'уточнений бюджет'!$A$1:$Q$244</definedName>
    <definedName name="Z_DC41FBDB_ABEB_43A1_943B_87BEC07CAE64_.wvu.PrintTitles" localSheetId="0" hidden="1">'уточнений бюджет'!$8:$11</definedName>
    <definedName name="Z_E2A48689_A5E5_46D0_8C00_B120D0D37D17_.wvu.FilterData" localSheetId="0" hidden="1">'уточнений бюджет'!$T$13:$T$244</definedName>
    <definedName name="Z_E7652BCA_4782_4031_80A0_236155F7E125_.wvu.FilterData" localSheetId="0" hidden="1">'уточнений бюджет'!$T$13:$T$244</definedName>
    <definedName name="Z_EB102C64_3D9F_4FE1_93DA_FC2B4F01DFA7_.wvu.FilterData" localSheetId="0" hidden="1">'уточнений бюджет'!$T$13:$T$244</definedName>
    <definedName name="Z_EDE7AB98_7398_4457_B90C_2C25B6FA8DD9_.wvu.FilterData" localSheetId="0" hidden="1">'уточнений бюджет'!$A$5:$Q$241</definedName>
    <definedName name="Z_EE37EADA_1A10_44E8_A1EE_5457CBD8D1BB_.wvu.FilterData" localSheetId="0" hidden="1">'уточнений бюджет'!$T$13:$T$244</definedName>
    <definedName name="Z_F5B503FF_50C6_4A02_BEFD_FECD55929EDE_.wvu.FilterData" localSheetId="0" hidden="1">'уточнений бюджет'!$A$5:$Q$241</definedName>
    <definedName name="Z_F76F60ED_9331_410D_B081_6722B617DF68_.wvu.FilterData" localSheetId="0" hidden="1">'уточнений бюджет'!$A$5:$Q$241</definedName>
    <definedName name="Z_F9D393D9_7D14_466E_939A_C2A79E4D9094_.wvu.FilterData" localSheetId="0" hidden="1">'уточнений бюджет'!$A$11:$Q$241</definedName>
    <definedName name="Z_FE652BEB_973D_451C_9ED2_EDCF1F5CBA89_.wvu.FilterData" localSheetId="0" hidden="1">'уточнений бюджет'!$T$13:$T$244</definedName>
    <definedName name="_xlnm.Print_Titles" localSheetId="0">'уточнений бюджет'!$8:$11</definedName>
  </definedNames>
  <calcPr calcId="124519"/>
</workbook>
</file>

<file path=xl/calcChain.xml><?xml version="1.0" encoding="utf-8"?>
<calcChain xmlns="http://schemas.openxmlformats.org/spreadsheetml/2006/main">
  <c r="F239" i="1"/>
  <c r="F66"/>
  <c r="F95"/>
  <c r="F104"/>
  <c r="F101" s="1"/>
  <c r="F78" s="1"/>
  <c r="O192"/>
  <c r="N192"/>
  <c r="I192"/>
  <c r="O186"/>
  <c r="N186"/>
  <c r="I173"/>
  <c r="O171"/>
  <c r="N171"/>
  <c r="I171"/>
  <c r="F171"/>
  <c r="O170"/>
  <c r="N170"/>
  <c r="O169"/>
  <c r="N169"/>
  <c r="I169"/>
  <c r="O117"/>
  <c r="N117"/>
  <c r="F124"/>
  <c r="G78"/>
  <c r="H78"/>
  <c r="I78"/>
  <c r="K78"/>
  <c r="L78"/>
  <c r="M78"/>
  <c r="P78"/>
  <c r="J81"/>
  <c r="E81"/>
  <c r="Q81" s="1"/>
  <c r="O62"/>
  <c r="N62"/>
  <c r="O59"/>
  <c r="N59"/>
  <c r="F59"/>
  <c r="F49"/>
  <c r="F48"/>
  <c r="O47"/>
  <c r="N47"/>
  <c r="F47"/>
  <c r="O45"/>
  <c r="N45"/>
  <c r="F45"/>
  <c r="O44"/>
  <c r="N44"/>
  <c r="F44"/>
  <c r="F36"/>
  <c r="I31"/>
  <c r="I24"/>
  <c r="G13"/>
  <c r="H13"/>
  <c r="I13"/>
  <c r="J13"/>
  <c r="K13"/>
  <c r="L13"/>
  <c r="M13"/>
  <c r="N13"/>
  <c r="O13"/>
  <c r="E19"/>
  <c r="J19"/>
  <c r="Q19" s="1"/>
  <c r="F107"/>
  <c r="F106"/>
  <c r="F103"/>
  <c r="F94"/>
  <c r="O191"/>
  <c r="O180" s="1"/>
  <c r="O179" s="1"/>
  <c r="F116"/>
  <c r="G116"/>
  <c r="H116"/>
  <c r="I116"/>
  <c r="J116"/>
  <c r="J78" s="1"/>
  <c r="K116"/>
  <c r="L116"/>
  <c r="M116"/>
  <c r="N116"/>
  <c r="N78" s="1"/>
  <c r="N77" s="1"/>
  <c r="O116"/>
  <c r="O78" s="1"/>
  <c r="P116"/>
  <c r="E116"/>
  <c r="E237"/>
  <c r="F203"/>
  <c r="G203"/>
  <c r="H203"/>
  <c r="I203"/>
  <c r="J203"/>
  <c r="K203"/>
  <c r="L203"/>
  <c r="M203"/>
  <c r="N203"/>
  <c r="O203"/>
  <c r="P203"/>
  <c r="Q203"/>
  <c r="E203"/>
  <c r="F218"/>
  <c r="G218"/>
  <c r="H218"/>
  <c r="I218"/>
  <c r="J218"/>
  <c r="K218"/>
  <c r="L218"/>
  <c r="M218"/>
  <c r="N218"/>
  <c r="O218"/>
  <c r="P218"/>
  <c r="Q218"/>
  <c r="E218"/>
  <c r="J219"/>
  <c r="Q219" s="1"/>
  <c r="F61"/>
  <c r="Q208"/>
  <c r="J208"/>
  <c r="Q206"/>
  <c r="J206"/>
  <c r="E204"/>
  <c r="Q204" s="1"/>
  <c r="J204"/>
  <c r="I182"/>
  <c r="E176"/>
  <c r="E177"/>
  <c r="E178"/>
  <c r="G168"/>
  <c r="F168"/>
  <c r="E171"/>
  <c r="J177"/>
  <c r="J90"/>
  <c r="J89"/>
  <c r="Q89" s="1"/>
  <c r="F88"/>
  <c r="G88"/>
  <c r="H88"/>
  <c r="I88"/>
  <c r="K88"/>
  <c r="L88"/>
  <c r="M88"/>
  <c r="N88"/>
  <c r="O88"/>
  <c r="E89"/>
  <c r="E90"/>
  <c r="Q90" s="1"/>
  <c r="F70"/>
  <c r="G70"/>
  <c r="H70"/>
  <c r="I70"/>
  <c r="K70"/>
  <c r="L70"/>
  <c r="M70"/>
  <c r="N70"/>
  <c r="O70"/>
  <c r="P70"/>
  <c r="J71"/>
  <c r="J70" s="1"/>
  <c r="E71"/>
  <c r="E70" s="1"/>
  <c r="F35"/>
  <c r="F13" s="1"/>
  <c r="F12" s="1"/>
  <c r="N27"/>
  <c r="O27"/>
  <c r="G50"/>
  <c r="H50"/>
  <c r="N213"/>
  <c r="N202" s="1"/>
  <c r="O213"/>
  <c r="O202" s="1"/>
  <c r="O194"/>
  <c r="N194"/>
  <c r="M194"/>
  <c r="L194"/>
  <c r="K194"/>
  <c r="G194"/>
  <c r="H194"/>
  <c r="I194"/>
  <c r="F194"/>
  <c r="F182"/>
  <c r="G182"/>
  <c r="H182"/>
  <c r="I143"/>
  <c r="K143"/>
  <c r="L143"/>
  <c r="M143"/>
  <c r="N143"/>
  <c r="O143"/>
  <c r="G92"/>
  <c r="H92"/>
  <c r="I92"/>
  <c r="K92"/>
  <c r="L92"/>
  <c r="M92"/>
  <c r="N92"/>
  <c r="O92"/>
  <c r="G85"/>
  <c r="H85"/>
  <c r="I85"/>
  <c r="K85"/>
  <c r="L85"/>
  <c r="M85"/>
  <c r="N85"/>
  <c r="O85"/>
  <c r="G82"/>
  <c r="H82"/>
  <c r="I82"/>
  <c r="K82"/>
  <c r="L82"/>
  <c r="M82"/>
  <c r="N82"/>
  <c r="O82"/>
  <c r="F84"/>
  <c r="F82" s="1"/>
  <c r="G61"/>
  <c r="H61"/>
  <c r="I61"/>
  <c r="K61"/>
  <c r="L61"/>
  <c r="M61"/>
  <c r="N61"/>
  <c r="O61"/>
  <c r="P50"/>
  <c r="F50"/>
  <c r="F27"/>
  <c r="I27"/>
  <c r="K27"/>
  <c r="L27"/>
  <c r="M27"/>
  <c r="J240"/>
  <c r="E240"/>
  <c r="P239"/>
  <c r="J239"/>
  <c r="E239"/>
  <c r="P238"/>
  <c r="J238"/>
  <c r="P237"/>
  <c r="P236"/>
  <c r="J236"/>
  <c r="E235"/>
  <c r="E234" s="1"/>
  <c r="P234"/>
  <c r="M234"/>
  <c r="L234"/>
  <c r="K234"/>
  <c r="I234"/>
  <c r="H234"/>
  <c r="G234"/>
  <c r="F234"/>
  <c r="P233"/>
  <c r="J233"/>
  <c r="G232"/>
  <c r="M232"/>
  <c r="L232"/>
  <c r="I232"/>
  <c r="H232"/>
  <c r="F232"/>
  <c r="J230"/>
  <c r="E230"/>
  <c r="E229"/>
  <c r="P229"/>
  <c r="O229"/>
  <c r="N229"/>
  <c r="M229"/>
  <c r="K229"/>
  <c r="J229" s="1"/>
  <c r="I229"/>
  <c r="G229"/>
  <c r="J228"/>
  <c r="E228"/>
  <c r="E227"/>
  <c r="J226"/>
  <c r="E226"/>
  <c r="E225"/>
  <c r="P224"/>
  <c r="J224"/>
  <c r="P223"/>
  <c r="O222"/>
  <c r="N222"/>
  <c r="M222"/>
  <c r="J223"/>
  <c r="E223"/>
  <c r="K222"/>
  <c r="E220"/>
  <c r="J216"/>
  <c r="E215"/>
  <c r="J214"/>
  <c r="E214"/>
  <c r="P213"/>
  <c r="P202" s="1"/>
  <c r="J212"/>
  <c r="E211"/>
  <c r="E210"/>
  <c r="E209"/>
  <c r="E207"/>
  <c r="E205"/>
  <c r="E202" s="1"/>
  <c r="H202"/>
  <c r="J201"/>
  <c r="P200"/>
  <c r="J200"/>
  <c r="E200"/>
  <c r="P199"/>
  <c r="J199"/>
  <c r="E199"/>
  <c r="J198"/>
  <c r="E198"/>
  <c r="P197"/>
  <c r="O197"/>
  <c r="M197"/>
  <c r="L197"/>
  <c r="K197"/>
  <c r="I197"/>
  <c r="H197"/>
  <c r="G197"/>
  <c r="F197"/>
  <c r="E197" s="1"/>
  <c r="P196"/>
  <c r="J196"/>
  <c r="E196"/>
  <c r="J195"/>
  <c r="P194"/>
  <c r="J194"/>
  <c r="E194"/>
  <c r="J193"/>
  <c r="J192"/>
  <c r="E192"/>
  <c r="P191"/>
  <c r="N191"/>
  <c r="M191"/>
  <c r="K191"/>
  <c r="I191"/>
  <c r="G191"/>
  <c r="E191"/>
  <c r="J190"/>
  <c r="E190"/>
  <c r="P189"/>
  <c r="O189"/>
  <c r="N189"/>
  <c r="L189"/>
  <c r="H189"/>
  <c r="G189"/>
  <c r="J188"/>
  <c r="E188"/>
  <c r="J187"/>
  <c r="E187"/>
  <c r="P186"/>
  <c r="E186"/>
  <c r="J183"/>
  <c r="E183"/>
  <c r="P182"/>
  <c r="O182"/>
  <c r="N182"/>
  <c r="L182"/>
  <c r="Q181"/>
  <c r="P181"/>
  <c r="E181"/>
  <c r="P178"/>
  <c r="J178"/>
  <c r="Q177"/>
  <c r="J176"/>
  <c r="J175"/>
  <c r="E175"/>
  <c r="J174"/>
  <c r="E174"/>
  <c r="P173"/>
  <c r="J173"/>
  <c r="E173"/>
  <c r="J172"/>
  <c r="E172"/>
  <c r="J171"/>
  <c r="J168" s="1"/>
  <c r="J166" s="1"/>
  <c r="J165" s="1"/>
  <c r="J170"/>
  <c r="O168"/>
  <c r="O166" s="1"/>
  <c r="O165" s="1"/>
  <c r="M168"/>
  <c r="M166"/>
  <c r="J169"/>
  <c r="I168"/>
  <c r="I166" s="1"/>
  <c r="I165" s="1"/>
  <c r="P168"/>
  <c r="N168"/>
  <c r="L168"/>
  <c r="H168"/>
  <c r="P167"/>
  <c r="J167"/>
  <c r="E167"/>
  <c r="J164"/>
  <c r="J163"/>
  <c r="M161"/>
  <c r="L161"/>
  <c r="J162"/>
  <c r="I161"/>
  <c r="H161"/>
  <c r="O161"/>
  <c r="N161"/>
  <c r="K161"/>
  <c r="G161"/>
  <c r="F161"/>
  <c r="E160"/>
  <c r="P159"/>
  <c r="P158" s="1"/>
  <c r="O158"/>
  <c r="M158"/>
  <c r="J159"/>
  <c r="E159"/>
  <c r="N158"/>
  <c r="L158"/>
  <c r="I158"/>
  <c r="H158"/>
  <c r="G158"/>
  <c r="P157"/>
  <c r="P156" s="1"/>
  <c r="J157"/>
  <c r="E157"/>
  <c r="O156"/>
  <c r="N156"/>
  <c r="M156"/>
  <c r="K156"/>
  <c r="J156" s="1"/>
  <c r="I156"/>
  <c r="G156"/>
  <c r="P155"/>
  <c r="J155"/>
  <c r="E155"/>
  <c r="O154"/>
  <c r="N154"/>
  <c r="M154"/>
  <c r="K154"/>
  <c r="J154" s="1"/>
  <c r="I154"/>
  <c r="G154"/>
  <c r="P153"/>
  <c r="J153"/>
  <c r="P152"/>
  <c r="P151" s="1"/>
  <c r="N151"/>
  <c r="M151"/>
  <c r="J152"/>
  <c r="E152"/>
  <c r="O151"/>
  <c r="L151"/>
  <c r="H151"/>
  <c r="G151"/>
  <c r="P150"/>
  <c r="E150"/>
  <c r="P148"/>
  <c r="I146"/>
  <c r="E148"/>
  <c r="P147"/>
  <c r="J147"/>
  <c r="E147"/>
  <c r="M146"/>
  <c r="L146"/>
  <c r="K146"/>
  <c r="H146"/>
  <c r="G146"/>
  <c r="P145"/>
  <c r="J145"/>
  <c r="P144"/>
  <c r="E144"/>
  <c r="P143"/>
  <c r="H143"/>
  <c r="F143"/>
  <c r="E143"/>
  <c r="Q140"/>
  <c r="P140"/>
  <c r="J140"/>
  <c r="P139"/>
  <c r="J139"/>
  <c r="E139"/>
  <c r="P138"/>
  <c r="J138"/>
  <c r="E138"/>
  <c r="P137"/>
  <c r="E137"/>
  <c r="L134"/>
  <c r="K134"/>
  <c r="H134"/>
  <c r="G134"/>
  <c r="E135"/>
  <c r="P134"/>
  <c r="N134"/>
  <c r="M134"/>
  <c r="F134"/>
  <c r="F126" s="1"/>
  <c r="F125" s="1"/>
  <c r="P133"/>
  <c r="E133"/>
  <c r="P132"/>
  <c r="P126" s="1"/>
  <c r="P125" s="1"/>
  <c r="J132"/>
  <c r="E132"/>
  <c r="P131"/>
  <c r="J131"/>
  <c r="E131"/>
  <c r="E130"/>
  <c r="J129"/>
  <c r="F129"/>
  <c r="E129" s="1"/>
  <c r="P128"/>
  <c r="J128"/>
  <c r="E128"/>
  <c r="P127"/>
  <c r="J127"/>
  <c r="E127"/>
  <c r="P124"/>
  <c r="P123" s="1"/>
  <c r="O123"/>
  <c r="J124"/>
  <c r="E124"/>
  <c r="Q124" s="1"/>
  <c r="N123"/>
  <c r="L123"/>
  <c r="H123"/>
  <c r="G123"/>
  <c r="P121"/>
  <c r="J121"/>
  <c r="E121"/>
  <c r="P115"/>
  <c r="J115"/>
  <c r="E115"/>
  <c r="P114"/>
  <c r="P113" s="1"/>
  <c r="O113"/>
  <c r="L113"/>
  <c r="E114"/>
  <c r="N113"/>
  <c r="M113"/>
  <c r="K113"/>
  <c r="H113"/>
  <c r="G113"/>
  <c r="F113"/>
  <c r="P112"/>
  <c r="E112"/>
  <c r="P111"/>
  <c r="J111"/>
  <c r="P110"/>
  <c r="G108"/>
  <c r="E110"/>
  <c r="P109"/>
  <c r="J109"/>
  <c r="E109"/>
  <c r="O108"/>
  <c r="M108"/>
  <c r="L108"/>
  <c r="K108"/>
  <c r="I108"/>
  <c r="H108"/>
  <c r="F108"/>
  <c r="E107"/>
  <c r="E106"/>
  <c r="J105"/>
  <c r="E105"/>
  <c r="L101"/>
  <c r="E104"/>
  <c r="J103"/>
  <c r="H101"/>
  <c r="G101"/>
  <c r="E103"/>
  <c r="P101"/>
  <c r="N101"/>
  <c r="M101"/>
  <c r="K101"/>
  <c r="J100"/>
  <c r="J99"/>
  <c r="J98"/>
  <c r="J97"/>
  <c r="J96"/>
  <c r="J95"/>
  <c r="J94"/>
  <c r="J93"/>
  <c r="J92" s="1"/>
  <c r="F92"/>
  <c r="E92" s="1"/>
  <c r="Q92" s="1"/>
  <c r="P91"/>
  <c r="P88" s="1"/>
  <c r="J91"/>
  <c r="J88" s="1"/>
  <c r="E91"/>
  <c r="E88" s="1"/>
  <c r="E87"/>
  <c r="J86"/>
  <c r="E86"/>
  <c r="E84"/>
  <c r="E83"/>
  <c r="E80"/>
  <c r="P79"/>
  <c r="J79"/>
  <c r="E79"/>
  <c r="J76"/>
  <c r="N74"/>
  <c r="L74"/>
  <c r="E75"/>
  <c r="P74"/>
  <c r="O74"/>
  <c r="M74"/>
  <c r="K74"/>
  <c r="J74"/>
  <c r="H74"/>
  <c r="G74"/>
  <c r="F74"/>
  <c r="J73"/>
  <c r="E73"/>
  <c r="J72"/>
  <c r="E72"/>
  <c r="J69"/>
  <c r="E69"/>
  <c r="J68"/>
  <c r="E68"/>
  <c r="P67"/>
  <c r="O67"/>
  <c r="O57" s="1"/>
  <c r="O56" s="1"/>
  <c r="M67"/>
  <c r="M57" s="1"/>
  <c r="M56" s="1"/>
  <c r="L67"/>
  <c r="L57" s="1"/>
  <c r="L56" s="1"/>
  <c r="K67"/>
  <c r="K57" s="1"/>
  <c r="K56" s="1"/>
  <c r="I67"/>
  <c r="I57" s="1"/>
  <c r="I56" s="1"/>
  <c r="H67"/>
  <c r="H57" s="1"/>
  <c r="H56" s="1"/>
  <c r="G67"/>
  <c r="G57" s="1"/>
  <c r="G56" s="1"/>
  <c r="F67"/>
  <c r="E66"/>
  <c r="E65"/>
  <c r="P64"/>
  <c r="O64"/>
  <c r="N64"/>
  <c r="L64"/>
  <c r="K64"/>
  <c r="J64"/>
  <c r="I64"/>
  <c r="H64"/>
  <c r="G64"/>
  <c r="P63"/>
  <c r="J63"/>
  <c r="E63"/>
  <c r="P61"/>
  <c r="P60"/>
  <c r="J60"/>
  <c r="E60"/>
  <c r="P59"/>
  <c r="J59"/>
  <c r="E59"/>
  <c r="P58"/>
  <c r="J58"/>
  <c r="E55"/>
  <c r="P54"/>
  <c r="J54"/>
  <c r="O53"/>
  <c r="M53"/>
  <c r="K53"/>
  <c r="I53"/>
  <c r="G53"/>
  <c r="O50"/>
  <c r="N50"/>
  <c r="M50"/>
  <c r="L50"/>
  <c r="K50"/>
  <c r="I50"/>
  <c r="E51"/>
  <c r="P49"/>
  <c r="J49"/>
  <c r="P48"/>
  <c r="E48"/>
  <c r="E47"/>
  <c r="P46"/>
  <c r="J46"/>
  <c r="P45"/>
  <c r="J45"/>
  <c r="E45"/>
  <c r="P44"/>
  <c r="J44"/>
  <c r="E44"/>
  <c r="P43"/>
  <c r="E43"/>
  <c r="E39"/>
  <c r="E38"/>
  <c r="P37"/>
  <c r="E37"/>
  <c r="J36"/>
  <c r="E36"/>
  <c r="P35"/>
  <c r="O35"/>
  <c r="N35"/>
  <c r="L35"/>
  <c r="H35"/>
  <c r="G35"/>
  <c r="J34"/>
  <c r="J33"/>
  <c r="P32"/>
  <c r="J32"/>
  <c r="E32"/>
  <c r="P31"/>
  <c r="J31"/>
  <c r="E31"/>
  <c r="E30"/>
  <c r="J29"/>
  <c r="E29"/>
  <c r="J28"/>
  <c r="E28"/>
  <c r="P27"/>
  <c r="E27"/>
  <c r="E26"/>
  <c r="P25"/>
  <c r="O25"/>
  <c r="N25"/>
  <c r="M25"/>
  <c r="L25"/>
  <c r="K25"/>
  <c r="J25"/>
  <c r="I25"/>
  <c r="H25"/>
  <c r="G25"/>
  <c r="F25"/>
  <c r="E62"/>
  <c r="G166"/>
  <c r="E50"/>
  <c r="J113"/>
  <c r="I113"/>
  <c r="J191"/>
  <c r="Q228"/>
  <c r="Q226"/>
  <c r="Q199"/>
  <c r="G180"/>
  <c r="Q174"/>
  <c r="Q173"/>
  <c r="N166"/>
  <c r="L166"/>
  <c r="H166"/>
  <c r="E158"/>
  <c r="J134"/>
  <c r="I134"/>
  <c r="Q130"/>
  <c r="Q127"/>
  <c r="Q105"/>
  <c r="Q79"/>
  <c r="Q73"/>
  <c r="Q63"/>
  <c r="Q59"/>
  <c r="Q38"/>
  <c r="Q30"/>
  <c r="Q36"/>
  <c r="Q35" s="1"/>
  <c r="Q44"/>
  <c r="J51"/>
  <c r="J50" s="1"/>
  <c r="E54"/>
  <c r="F53"/>
  <c r="E58"/>
  <c r="Q65"/>
  <c r="Q66"/>
  <c r="Q86"/>
  <c r="Q91"/>
  <c r="Q103"/>
  <c r="Q138"/>
  <c r="Q139"/>
  <c r="Q147"/>
  <c r="Q167"/>
  <c r="Q190"/>
  <c r="Q189" s="1"/>
  <c r="E189"/>
  <c r="Q188"/>
  <c r="Q223"/>
  <c r="Q239"/>
  <c r="Q240"/>
  <c r="Q29"/>
  <c r="Q31"/>
  <c r="Q155"/>
  <c r="Q154" s="1"/>
  <c r="P154"/>
  <c r="E154"/>
  <c r="Q157"/>
  <c r="Q156" s="1"/>
  <c r="E156"/>
  <c r="Q196"/>
  <c r="Q214"/>
  <c r="E213"/>
  <c r="Q212"/>
  <c r="J27"/>
  <c r="Q28"/>
  <c r="Q27"/>
  <c r="Q26"/>
  <c r="Q25"/>
  <c r="Q32"/>
  <c r="E34"/>
  <c r="Q33"/>
  <c r="K35"/>
  <c r="J35"/>
  <c r="I35"/>
  <c r="M35"/>
  <c r="J37"/>
  <c r="Q37" s="1"/>
  <c r="E40"/>
  <c r="Q39"/>
  <c r="F42"/>
  <c r="F41" s="1"/>
  <c r="J43"/>
  <c r="Q43"/>
  <c r="E46"/>
  <c r="Q46"/>
  <c r="J53"/>
  <c r="N53"/>
  <c r="N42" s="1"/>
  <c r="N41" s="1"/>
  <c r="M42"/>
  <c r="E134"/>
  <c r="M142"/>
  <c r="Q68"/>
  <c r="Q69"/>
  <c r="Q72"/>
  <c r="Q75"/>
  <c r="Q74"/>
  <c r="Q106"/>
  <c r="Q128"/>
  <c r="Q131"/>
  <c r="Q159"/>
  <c r="J161"/>
  <c r="E168"/>
  <c r="Q172"/>
  <c r="Q187"/>
  <c r="Q192"/>
  <c r="Q191" s="1"/>
  <c r="Q195"/>
  <c r="Q194"/>
  <c r="Q198"/>
  <c r="E224"/>
  <c r="E222" s="1"/>
  <c r="E221" s="1"/>
  <c r="J225"/>
  <c r="J227"/>
  <c r="Q227"/>
  <c r="F229"/>
  <c r="H229"/>
  <c r="L229"/>
  <c r="L222"/>
  <c r="K232"/>
  <c r="E233"/>
  <c r="J47"/>
  <c r="Q47" s="1"/>
  <c r="J48"/>
  <c r="E49"/>
  <c r="E52"/>
  <c r="H53"/>
  <c r="L53"/>
  <c r="L42"/>
  <c r="J55"/>
  <c r="Q55"/>
  <c r="J62"/>
  <c r="J61" s="1"/>
  <c r="E61"/>
  <c r="Q60"/>
  <c r="F64"/>
  <c r="E64"/>
  <c r="M64"/>
  <c r="N67"/>
  <c r="N57" s="1"/>
  <c r="N56" s="1"/>
  <c r="E74"/>
  <c r="I74"/>
  <c r="E76"/>
  <c r="J80"/>
  <c r="Q80" s="1"/>
  <c r="J83"/>
  <c r="J84"/>
  <c r="F85"/>
  <c r="E85" s="1"/>
  <c r="J87"/>
  <c r="Q87" s="1"/>
  <c r="Q85" s="1"/>
  <c r="E93"/>
  <c r="E94"/>
  <c r="E95"/>
  <c r="E96"/>
  <c r="E97"/>
  <c r="E98"/>
  <c r="E99"/>
  <c r="E100"/>
  <c r="O101"/>
  <c r="J104"/>
  <c r="E108"/>
  <c r="Q107"/>
  <c r="N108"/>
  <c r="J108" s="1"/>
  <c r="Q109"/>
  <c r="J110"/>
  <c r="E111"/>
  <c r="J112"/>
  <c r="E113"/>
  <c r="J114"/>
  <c r="Q114"/>
  <c r="Q113" s="1"/>
  <c r="Q115"/>
  <c r="J117"/>
  <c r="Q117" s="1"/>
  <c r="Q116" s="1"/>
  <c r="F123"/>
  <c r="E123" s="1"/>
  <c r="Q123" s="1"/>
  <c r="Q121"/>
  <c r="K123"/>
  <c r="J123"/>
  <c r="I123"/>
  <c r="M123"/>
  <c r="K126"/>
  <c r="Q132"/>
  <c r="J133"/>
  <c r="O134"/>
  <c r="E136"/>
  <c r="Q135"/>
  <c r="J137"/>
  <c r="Q137"/>
  <c r="E140"/>
  <c r="G143"/>
  <c r="J144"/>
  <c r="J143" s="1"/>
  <c r="J142" s="1"/>
  <c r="E145"/>
  <c r="F146"/>
  <c r="J148"/>
  <c r="J146" s="1"/>
  <c r="E149"/>
  <c r="J150"/>
  <c r="F151"/>
  <c r="K151"/>
  <c r="J151"/>
  <c r="I151"/>
  <c r="I142"/>
  <c r="E153"/>
  <c r="Q152"/>
  <c r="F154"/>
  <c r="H154"/>
  <c r="L154"/>
  <c r="F156"/>
  <c r="H156"/>
  <c r="L156"/>
  <c r="F158"/>
  <c r="K158"/>
  <c r="J158"/>
  <c r="E161"/>
  <c r="Q160"/>
  <c r="Q158"/>
  <c r="E162"/>
  <c r="E163"/>
  <c r="Q162"/>
  <c r="E164"/>
  <c r="F166"/>
  <c r="K168"/>
  <c r="K166"/>
  <c r="E169"/>
  <c r="Q169" s="1"/>
  <c r="E170"/>
  <c r="Q175"/>
  <c r="Q176"/>
  <c r="P180"/>
  <c r="P179" s="1"/>
  <c r="J181"/>
  <c r="K182"/>
  <c r="J182"/>
  <c r="M182"/>
  <c r="E185"/>
  <c r="J186"/>
  <c r="Q186" s="1"/>
  <c r="F189"/>
  <c r="K189"/>
  <c r="K180" s="1"/>
  <c r="K179" s="1"/>
  <c r="J189"/>
  <c r="I189"/>
  <c r="M189"/>
  <c r="F191"/>
  <c r="H191"/>
  <c r="H180"/>
  <c r="L191"/>
  <c r="L180"/>
  <c r="E193"/>
  <c r="Q193" s="1"/>
  <c r="N197"/>
  <c r="G202"/>
  <c r="J205"/>
  <c r="Q205"/>
  <c r="J207"/>
  <c r="Q207"/>
  <c r="J209"/>
  <c r="Q209"/>
  <c r="J210"/>
  <c r="Q210"/>
  <c r="J211"/>
  <c r="J215"/>
  <c r="J213" s="1"/>
  <c r="Q216"/>
  <c r="J217"/>
  <c r="Q217" s="1"/>
  <c r="J220"/>
  <c r="Q224"/>
  <c r="Q230"/>
  <c r="E236"/>
  <c r="Q236"/>
  <c r="J237"/>
  <c r="E238"/>
  <c r="E25"/>
  <c r="J23"/>
  <c r="E23"/>
  <c r="J22"/>
  <c r="J21" s="1"/>
  <c r="J12" s="1"/>
  <c r="I21"/>
  <c r="E21" s="1"/>
  <c r="Q21" s="1"/>
  <c r="F21"/>
  <c r="E20"/>
  <c r="J18"/>
  <c r="H17"/>
  <c r="G17"/>
  <c r="E18"/>
  <c r="E17" s="1"/>
  <c r="Q17" s="1"/>
  <c r="J17"/>
  <c r="I17"/>
  <c r="F17"/>
  <c r="J16"/>
  <c r="J15"/>
  <c r="P14"/>
  <c r="J14"/>
  <c r="Q14" s="1"/>
  <c r="E14"/>
  <c r="J235"/>
  <c r="J234"/>
  <c r="Q211"/>
  <c r="Q110"/>
  <c r="Q97"/>
  <c r="Q83"/>
  <c r="J82"/>
  <c r="J85"/>
  <c r="I222"/>
  <c r="H222"/>
  <c r="G222"/>
  <c r="F222"/>
  <c r="Q225"/>
  <c r="M180"/>
  <c r="E166"/>
  <c r="Q144"/>
  <c r="Q112"/>
  <c r="Q108"/>
  <c r="P108"/>
  <c r="Q99"/>
  <c r="Q95"/>
  <c r="Q93"/>
  <c r="Q64"/>
  <c r="Q51"/>
  <c r="Q48"/>
  <c r="Q18"/>
  <c r="H142"/>
  <c r="G142"/>
  <c r="F142"/>
  <c r="I141"/>
  <c r="F202"/>
  <c r="Q233"/>
  <c r="E232"/>
  <c r="Q58"/>
  <c r="Q54"/>
  <c r="Q53" s="1"/>
  <c r="P53"/>
  <c r="O42"/>
  <c r="O41" s="1"/>
  <c r="E53"/>
  <c r="Q52"/>
  <c r="Q50" s="1"/>
  <c r="Q20"/>
  <c r="Q136"/>
  <c r="J101"/>
  <c r="I101"/>
  <c r="L142"/>
  <c r="Q153"/>
  <c r="Q151"/>
  <c r="O221"/>
  <c r="N221"/>
  <c r="M221"/>
  <c r="L221"/>
  <c r="K221"/>
  <c r="I221"/>
  <c r="H221"/>
  <c r="G221"/>
  <c r="F221"/>
  <c r="Q220"/>
  <c r="Q100"/>
  <c r="Q133"/>
  <c r="Q134"/>
  <c r="K42"/>
  <c r="E15"/>
  <c r="E16"/>
  <c r="E22"/>
  <c r="E24"/>
  <c r="Q24" s="1"/>
  <c r="Q13" s="1"/>
  <c r="Q23"/>
  <c r="Q237"/>
  <c r="Q232" s="1"/>
  <c r="Q231" s="1"/>
  <c r="J197"/>
  <c r="Q163"/>
  <c r="Q161"/>
  <c r="E151"/>
  <c r="Q150"/>
  <c r="Q148"/>
  <c r="Q146" s="1"/>
  <c r="K142"/>
  <c r="J126"/>
  <c r="I126"/>
  <c r="H126"/>
  <c r="G126"/>
  <c r="Q98"/>
  <c r="Q96"/>
  <c r="Q94"/>
  <c r="Q84"/>
  <c r="Q82" s="1"/>
  <c r="J67"/>
  <c r="Q238"/>
  <c r="Q235"/>
  <c r="Q234" s="1"/>
  <c r="J232"/>
  <c r="Q185"/>
  <c r="Q149"/>
  <c r="Q111"/>
  <c r="Q62"/>
  <c r="Q61" s="1"/>
  <c r="E35"/>
  <c r="Q34"/>
  <c r="Q170"/>
  <c r="Q49"/>
  <c r="E146"/>
  <c r="E142" s="1"/>
  <c r="E141" s="1"/>
  <c r="P146"/>
  <c r="O146"/>
  <c r="N146"/>
  <c r="I42"/>
  <c r="I41" s="1"/>
  <c r="H42"/>
  <c r="G42"/>
  <c r="G41" s="1"/>
  <c r="N21"/>
  <c r="N12" s="1"/>
  <c r="O126"/>
  <c r="N126"/>
  <c r="M126"/>
  <c r="L126"/>
  <c r="M202"/>
  <c r="L202"/>
  <c r="K202"/>
  <c r="O234"/>
  <c r="N234"/>
  <c r="O232"/>
  <c r="N232"/>
  <c r="I180"/>
  <c r="I179" s="1"/>
  <c r="E201"/>
  <c r="Q201" s="1"/>
  <c r="E184"/>
  <c r="E182" s="1"/>
  <c r="F180"/>
  <c r="Q145"/>
  <c r="Q143"/>
  <c r="Q142" s="1"/>
  <c r="Q141" s="1"/>
  <c r="Q76"/>
  <c r="Q22"/>
  <c r="Q15"/>
  <c r="M12"/>
  <c r="K12"/>
  <c r="G12"/>
  <c r="P232"/>
  <c r="H141"/>
  <c r="G141"/>
  <c r="F141"/>
  <c r="M41"/>
  <c r="L41"/>
  <c r="K41"/>
  <c r="H41"/>
  <c r="Q40"/>
  <c r="O12"/>
  <c r="M77"/>
  <c r="L77"/>
  <c r="K77"/>
  <c r="I77"/>
  <c r="H77"/>
  <c r="G77"/>
  <c r="L12"/>
  <c r="Q183"/>
  <c r="Q184"/>
  <c r="Q200"/>
  <c r="P231"/>
  <c r="O231"/>
  <c r="N231"/>
  <c r="M231"/>
  <c r="L231"/>
  <c r="K231"/>
  <c r="J231"/>
  <c r="I231"/>
  <c r="H231"/>
  <c r="G231"/>
  <c r="F231"/>
  <c r="E231"/>
  <c r="O125"/>
  <c r="N125"/>
  <c r="M125"/>
  <c r="L125"/>
  <c r="K125"/>
  <c r="J125"/>
  <c r="I125"/>
  <c r="H125"/>
  <c r="G125"/>
  <c r="I12"/>
  <c r="H12"/>
  <c r="Q182"/>
  <c r="M179"/>
  <c r="L179"/>
  <c r="H179"/>
  <c r="G179"/>
  <c r="F179"/>
  <c r="Q178"/>
  <c r="P166"/>
  <c r="P165" s="1"/>
  <c r="N165"/>
  <c r="M165"/>
  <c r="L165"/>
  <c r="K165"/>
  <c r="H165"/>
  <c r="G165"/>
  <c r="F165"/>
  <c r="E165"/>
  <c r="Q164"/>
  <c r="O142"/>
  <c r="O141" s="1"/>
  <c r="N142"/>
  <c r="N141"/>
  <c r="J141" s="1"/>
  <c r="M141"/>
  <c r="L141"/>
  <c r="K141"/>
  <c r="F57" l="1"/>
  <c r="F56" s="1"/>
  <c r="N180"/>
  <c r="N179" s="1"/>
  <c r="J180"/>
  <c r="J179" s="1"/>
  <c r="Q171"/>
  <c r="Q168"/>
  <c r="Q166" s="1"/>
  <c r="Q165" s="1"/>
  <c r="O77"/>
  <c r="N241"/>
  <c r="Q104"/>
  <c r="E101"/>
  <c r="E78" s="1"/>
  <c r="Q78" s="1"/>
  <c r="I241"/>
  <c r="P42"/>
  <c r="P41" s="1"/>
  <c r="P222"/>
  <c r="P221" s="1"/>
  <c r="P13"/>
  <c r="P12" s="1"/>
  <c r="J57"/>
  <c r="J56" s="1"/>
  <c r="E42"/>
  <c r="E41" s="1"/>
  <c r="J42"/>
  <c r="J41" s="1"/>
  <c r="Q45"/>
  <c r="E13"/>
  <c r="P57"/>
  <c r="P56" s="1"/>
  <c r="Q101"/>
  <c r="K241"/>
  <c r="L241"/>
  <c r="H241"/>
  <c r="M241"/>
  <c r="P142"/>
  <c r="P141" s="1"/>
  <c r="J202"/>
  <c r="Q42"/>
  <c r="Q41" s="1"/>
  <c r="E12"/>
  <c r="E82"/>
  <c r="F77"/>
  <c r="F241" s="1"/>
  <c r="G241"/>
  <c r="Q88"/>
  <c r="P77"/>
  <c r="Q129"/>
  <c r="E126"/>
  <c r="E125" s="1"/>
  <c r="Q197"/>
  <c r="Q180" s="1"/>
  <c r="Q179" s="1"/>
  <c r="E180"/>
  <c r="E179" s="1"/>
  <c r="Q229"/>
  <c r="Q222" s="1"/>
  <c r="Q221" s="1"/>
  <c r="J222"/>
  <c r="J221" s="1"/>
  <c r="O241"/>
  <c r="Q126"/>
  <c r="Q125" s="1"/>
  <c r="J77"/>
  <c r="J241" s="1"/>
  <c r="Q16"/>
  <c r="Q12" s="1"/>
  <c r="Q215"/>
  <c r="Q213" s="1"/>
  <c r="Q202" s="1"/>
  <c r="E67"/>
  <c r="Q67" s="1"/>
  <c r="Q57" s="1"/>
  <c r="Q56" s="1"/>
  <c r="Q71"/>
  <c r="Q70" s="1"/>
  <c r="P241" l="1"/>
  <c r="Q77"/>
  <c r="Q241" s="1"/>
  <c r="E77"/>
  <c r="E57"/>
  <c r="E56" s="1"/>
  <c r="E241" s="1"/>
</calcChain>
</file>

<file path=xl/sharedStrings.xml><?xml version="1.0" encoding="utf-8"?>
<sst xmlns="http://schemas.openxmlformats.org/spreadsheetml/2006/main" count="847" uniqueCount="598">
  <si>
    <t>Додаток 3</t>
  </si>
  <si>
    <t>до рішення міської ради</t>
  </si>
  <si>
    <t>___________________ № __________</t>
  </si>
  <si>
    <t>РОЗПОДІЛ</t>
  </si>
  <si>
    <t>видатків міського бюджету на 2018 рік</t>
  </si>
  <si>
    <t>гривень</t>
  </si>
  <si>
    <t>Код програмної класифікації видатків та кредитування місцевих бюджетів</t>
  </si>
  <si>
    <t>Код ТПКВКМБ/ ТКВКБМС</t>
  </si>
  <si>
    <t>Код ФКВКБ</t>
  </si>
  <si>
    <t>Найменування головного розпорядника, відповідального виконавця, бюджетної програми або напряму видатків згідно з типовою відомчою класифікацією/ ТПКВКМБ</t>
  </si>
  <si>
    <t>Загальний фонд</t>
  </si>
  <si>
    <t>Спеціальний фонд</t>
  </si>
  <si>
    <t>РАЗОМ</t>
  </si>
  <si>
    <t>Всього</t>
  </si>
  <si>
    <t xml:space="preserve">видатки споживання </t>
  </si>
  <si>
    <t>з них:</t>
  </si>
  <si>
    <t>видатки розвитку</t>
  </si>
  <si>
    <t>з них</t>
  </si>
  <si>
    <t xml:space="preserve">з них </t>
  </si>
  <si>
    <t xml:space="preserve"> оплата праці            </t>
  </si>
  <si>
    <t xml:space="preserve">комунальні послуги та  енергоносії  </t>
  </si>
  <si>
    <t xml:space="preserve"> оплата праці </t>
  </si>
  <si>
    <t xml:space="preserve"> комунальні послуги  та  енергоносії </t>
  </si>
  <si>
    <t xml:space="preserve"> бюджет розвитку</t>
  </si>
  <si>
    <t>Передача із ЗФ до СФ</t>
  </si>
  <si>
    <t>0200000</t>
  </si>
  <si>
    <t>Виконавчий комітет Житомирської міської ради</t>
  </si>
  <si>
    <t>0210000</t>
  </si>
  <si>
    <t>0210150</t>
  </si>
  <si>
    <t>0150</t>
  </si>
  <si>
    <t>0111</t>
  </si>
  <si>
    <t xml:space="preserve">Організаційне, інформаційно - 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</t>
  </si>
  <si>
    <t>0210170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</si>
  <si>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</si>
  <si>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</si>
  <si>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</si>
  <si>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0210180</t>
  </si>
  <si>
    <t>0180</t>
  </si>
  <si>
    <t>0133</t>
  </si>
  <si>
    <t>Інша діяльність у сфері державного управління</t>
  </si>
  <si>
    <t>0213030</t>
  </si>
  <si>
    <t>3030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</si>
  <si>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</si>
  <si>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0213035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</si>
  <si>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</si>
  <si>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</si>
  <si>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</si>
  <si>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0216030</t>
  </si>
  <si>
    <t>6030</t>
  </si>
  <si>
    <t>0620</t>
  </si>
  <si>
    <t>Організація благоустрою населених пунктів</t>
  </si>
  <si>
    <t>0216080</t>
  </si>
  <si>
    <t>6080</t>
  </si>
  <si>
    <t>Реалізація державних та місцевих житлових програм</t>
  </si>
  <si>
    <t>0216084</t>
  </si>
  <si>
    <t>6084</t>
  </si>
  <si>
    <t>0610</t>
  </si>
  <si>
    <t>Витрати, пов"язані з наданням та обслуговуванням пільгових довгострокових кредитів, наданих громадянам на будівництво /реконструкцію/ придбання житла</t>
  </si>
  <si>
    <t>0217330</t>
  </si>
  <si>
    <t>7330</t>
  </si>
  <si>
    <t>0443</t>
  </si>
  <si>
    <t>Будівництво інших об"єктів соціальної та виробничої інфраструктури комунальної власності</t>
  </si>
  <si>
    <t>0217370</t>
  </si>
  <si>
    <t>7370</t>
  </si>
  <si>
    <t>0490</t>
  </si>
  <si>
    <t>Реалізація інших заходів щодо соціально-економічного розвитку територій</t>
  </si>
  <si>
    <t>0217420</t>
  </si>
  <si>
    <t>7420</t>
  </si>
  <si>
    <t>Забезпечення надання послуг з перевезення пасажирів електротранспортом</t>
  </si>
  <si>
    <t>0217426</t>
  </si>
  <si>
    <t>7426</t>
  </si>
  <si>
    <t>0453</t>
  </si>
  <si>
    <t>Інші заходи у сфері електротранспорту</t>
  </si>
  <si>
    <t>0217440</t>
  </si>
  <si>
    <t>7440</t>
  </si>
  <si>
    <t>Утримання та розвиток транспортної інфраструктури</t>
  </si>
  <si>
    <t>0217442</t>
  </si>
  <si>
    <t>7442</t>
  </si>
  <si>
    <t>0456</t>
  </si>
  <si>
    <t>Утримання та розвиток інших об'єктів транспортної інфраструктури</t>
  </si>
  <si>
    <t>0217530</t>
  </si>
  <si>
    <t>7530</t>
  </si>
  <si>
    <t>0460</t>
  </si>
  <si>
    <t>Інші заходи у сфері зв'язку, телекомунікації та інформатики</t>
  </si>
  <si>
    <t>0217610</t>
  </si>
  <si>
    <t>7610</t>
  </si>
  <si>
    <t>0411</t>
  </si>
  <si>
    <t>Сприяння розвитку малого та середнього підприємництва</t>
  </si>
  <si>
    <t>0217640</t>
  </si>
  <si>
    <t>7640</t>
  </si>
  <si>
    <t>0470</t>
  </si>
  <si>
    <t>Заходи з енергозбереження</t>
  </si>
  <si>
    <t>0217650</t>
  </si>
  <si>
    <t>7650</t>
  </si>
  <si>
    <t>Проведення експертної грошової оцінки земельної ділянки чи права на неї</t>
  </si>
  <si>
    <t>0217670</t>
  </si>
  <si>
    <t>7670</t>
  </si>
  <si>
    <t>Внески до статутного капіталу  суб'єктів господарювання</t>
  </si>
  <si>
    <t>0217680</t>
  </si>
  <si>
    <t>7680</t>
  </si>
  <si>
    <t>Членські внески до асоціацій органів місцевого самоврядування</t>
  </si>
  <si>
    <t>0217690</t>
  </si>
  <si>
    <t>7690</t>
  </si>
  <si>
    <t>Інша економічна діяльність</t>
  </si>
  <si>
    <t>0217693</t>
  </si>
  <si>
    <t>7693</t>
  </si>
  <si>
    <t>Інші заходи, пов'язані з економічною діяльністю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</si>
  <si>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</si>
  <si>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</si>
  <si>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</si>
  <si>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</si>
  <si>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0218230</t>
  </si>
  <si>
    <t>8230</t>
  </si>
  <si>
    <t>0380</t>
  </si>
  <si>
    <t>Інші заходи громадського порядку та безпеки</t>
  </si>
  <si>
    <t>0218410</t>
  </si>
  <si>
    <t>8410</t>
  </si>
  <si>
    <t>0830</t>
  </si>
  <si>
    <t>Фінансова підтримка засобів масової інформації</t>
  </si>
  <si>
    <t>0218420</t>
  </si>
  <si>
    <t>8420</t>
  </si>
  <si>
    <t>Інші заходи у сфері засобів масової інформації</t>
  </si>
  <si>
    <t>0600000</t>
  </si>
  <si>
    <t>0610000</t>
  </si>
  <si>
    <t>0610160</t>
  </si>
  <si>
    <t>0160</t>
  </si>
  <si>
    <t>Керівництво і управління у  відповідній сфері у містах, селищах, селах, об"єднаних територіальних громадах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</si>
  <si>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</si>
  <si>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</si>
  <si>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</si>
  <si>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</si>
  <si>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</si>
  <si>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</si>
  <si>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</si>
  <si>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гімназіями,колегіумами</t>
  </si>
  <si>
    <t>0611030</t>
  </si>
  <si>
    <t>1030</t>
  </si>
  <si>
    <t>Надання загальної середньої освіти вечірніми (змінними) школами</t>
  </si>
  <si>
    <t>0611090</t>
  </si>
  <si>
    <t>1090</t>
  </si>
  <si>
    <t>0960</t>
  </si>
  <si>
    <t>Надання позашкільної освіти позашкільними закладами освіти, заходи із позашкільної роботи з дітьми</t>
  </si>
  <si>
    <t>0611110</t>
  </si>
  <si>
    <t>1110</t>
  </si>
  <si>
    <t>0930</t>
  </si>
  <si>
    <t>Підготовка кадрів професійно-технічними закладами та іншими закладами освіти</t>
  </si>
  <si>
    <t>0611150</t>
  </si>
  <si>
    <t>1150</t>
  </si>
  <si>
    <t>0990</t>
  </si>
  <si>
    <t xml:space="preserve">Методичне забезпечення діяльності навчальних закладів </t>
  </si>
  <si>
    <t>0611160</t>
  </si>
  <si>
    <t>1160</t>
  </si>
  <si>
    <t>Інші програми, заклади та заходи у сфері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</si>
  <si>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</si>
  <si>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</si>
  <si>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</si>
  <si>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</si>
  <si>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</si>
  <si>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</si>
  <si>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0615030</t>
  </si>
  <si>
    <t>5030</t>
  </si>
  <si>
    <t>Розвиток дитячо-юнацького та резервного спорту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</si>
  <si>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</si>
  <si>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</si>
  <si>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</si>
  <si>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шкiл</t>
  </si>
  <si>
    <t>0619770</t>
  </si>
  <si>
    <t>9770</t>
  </si>
  <si>
    <t>Інші субвенції з місцевого бюджету</t>
  </si>
  <si>
    <t>0700000</t>
  </si>
  <si>
    <t>Управління охорони здоров'я Житомирської міської ради</t>
  </si>
  <si>
    <t>0710000</t>
  </si>
  <si>
    <t>0710160</t>
  </si>
  <si>
    <t>0712010</t>
  </si>
  <si>
    <t>2010</t>
  </si>
  <si>
    <t>0731</t>
  </si>
  <si>
    <t>Багатопрофільна стаціонарна медична допомога населенню</t>
  </si>
  <si>
    <t>0712100</t>
  </si>
  <si>
    <t>2100</t>
  </si>
  <si>
    <t>0722</t>
  </si>
  <si>
    <t>Стоматологічна допомога населенню</t>
  </si>
  <si>
    <t>0712110</t>
  </si>
  <si>
    <t>2110</t>
  </si>
  <si>
    <t>Первинна медична допомога населенню</t>
  </si>
  <si>
    <t>0712111</t>
  </si>
  <si>
    <t>2111</t>
  </si>
  <si>
    <t>0726</t>
  </si>
  <si>
    <t>Первинна  медична допомога населенню, що надається центрами первинної медичної                     (медико-санітарної допомоги</t>
  </si>
  <si>
    <t>0712120</t>
  </si>
  <si>
    <t>2120</t>
  </si>
  <si>
    <t>0740</t>
  </si>
  <si>
    <t>Інформаційно- методичне та просвітницьке забезпечення в галузі охорони здоровя</t>
  </si>
  <si>
    <t>0712140</t>
  </si>
  <si>
    <t>2140</t>
  </si>
  <si>
    <t>Програми і централізовані заходи у галузі охорони здоров'я</t>
  </si>
  <si>
    <t>0712144</t>
  </si>
  <si>
    <t>2144</t>
  </si>
  <si>
    <t>0763</t>
  </si>
  <si>
    <t>Централізовані заходи з лікування хворих на цукровий та нецукровий діабет</t>
  </si>
  <si>
    <t>0712146</t>
  </si>
  <si>
    <t>2146</t>
  </si>
  <si>
    <t>1763</t>
  </si>
  <si>
    <t>Відшкодування варості лікарських засоюів для лікування окремих захворювань</t>
  </si>
  <si>
    <t>0712150</t>
  </si>
  <si>
    <t>2150</t>
  </si>
  <si>
    <t>Інші програми,заклади та заходи у сфері охорони  здоров'я</t>
  </si>
  <si>
    <t>0712152</t>
  </si>
  <si>
    <t>2152</t>
  </si>
  <si>
    <t>Інші  програми та заходи у сфері охорони здоровя</t>
  </si>
  <si>
    <t>0716090</t>
  </si>
  <si>
    <t>6090</t>
  </si>
  <si>
    <t>0640</t>
  </si>
  <si>
    <t>Інша діяльність у сфері житлово-комунального господарства</t>
  </si>
  <si>
    <t>0717330</t>
  </si>
  <si>
    <t>0717670</t>
  </si>
  <si>
    <t>Внески до статутного капіталу суб"єктів господарювання</t>
  </si>
  <si>
    <t>0717690</t>
  </si>
  <si>
    <t>0717693</t>
  </si>
  <si>
    <t>Інші заходи, пов"язані з економічною дільністю</t>
  </si>
  <si>
    <t>0719770</t>
  </si>
  <si>
    <t>0800000</t>
  </si>
  <si>
    <t xml:space="preserve">Департамент  соціальної політики Житомирської  міської ради </t>
  </si>
  <si>
    <t>0810000</t>
  </si>
  <si>
    <t>0810160</t>
  </si>
  <si>
    <t>0811060</t>
  </si>
  <si>
    <t>1060</t>
  </si>
  <si>
    <t>Забезпечення належних умов для виховання та розвитку дітей-сиріт і дітей, позбавлених батьківського піклування, в дитячих будинках, у тому числі сімейного типу, прийомних сім"ях, сім"ях патронатного вихователя</t>
  </si>
  <si>
    <t>0813010</t>
  </si>
  <si>
    <t>3010</t>
  </si>
  <si>
    <t xml:space="preserve"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  </t>
  </si>
  <si>
    <t>0813011</t>
  </si>
  <si>
    <t>3011</t>
  </si>
  <si>
    <t xml:space="preserve">Надання пільг на оплату житлово-комунальних послуг окремим категоріям громадян відповідно до законодавства </t>
  </si>
  <si>
    <t>0813012</t>
  </si>
  <si>
    <t>3012</t>
  </si>
  <si>
    <t>Надання субсидій населенню для відшкодування витрат на оплату  житлово-комунальних послуг</t>
  </si>
  <si>
    <t>0813020</t>
  </si>
  <si>
    <t>3020</t>
  </si>
  <si>
    <t xml:space="preserve">Надання пільг та субсидій населенню на придбання твердого та рідкого пічного побутового палива і скрапленого газу </t>
  </si>
  <si>
    <t>0813021</t>
  </si>
  <si>
    <t>3021</t>
  </si>
  <si>
    <t>Надання пільг на  придбання твердого та рідкого пічного побутового палива і скрапленого газу окремим категорія громадян відповідно до законодавства</t>
  </si>
  <si>
    <t>0813022</t>
  </si>
  <si>
    <t>3022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</si>
  <si>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</t>
  </si>
  <si>
    <t>0813030</t>
  </si>
  <si>
    <t>0813036</t>
  </si>
  <si>
    <t>3036</t>
  </si>
  <si>
    <t>Компенсаційні виплати на пільговий проїзд електротранспортом  окремим категоріям громадян</t>
  </si>
  <si>
    <t>0813040</t>
  </si>
  <si>
    <t>3040</t>
  </si>
  <si>
    <t xml:space="preserve">Надання допомоги сім'ям з дітьми, малозабезпеченим сім'ям, тимчасової допомоги дітям </t>
  </si>
  <si>
    <t>0813041</t>
  </si>
  <si>
    <t>3041</t>
  </si>
  <si>
    <t>1040</t>
  </si>
  <si>
    <t>Надання допомоги у зв’язку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</si>
  <si>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</si>
  <si>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</si>
  <si>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</si>
  <si>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</si>
  <si>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</si>
  <si>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</si>
  <si>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</si>
  <si>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</si>
  <si>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 xml:space="preserve">Надання допомоги на дітей, над якими встановлено опіку чи піклування 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</si>
  <si>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</si>
  <si>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</si>
  <si>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</si>
  <si>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</si>
  <si>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</si>
  <si>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</si>
  <si>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</si>
  <si>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</si>
  <si>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сім"ям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</si>
  <si>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</si>
  <si>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</si>
  <si>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</si>
  <si>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0813080</t>
  </si>
  <si>
    <t>3080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</si>
  <si>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</si>
  <si>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</si>
  <si>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</si>
  <si>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</si>
  <si>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</si>
  <si>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</si>
  <si>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</si>
  <si>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</si>
  <si>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</si>
  <si>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</si>
  <si>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</si>
  <si>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</si>
  <si>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</si>
  <si>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</si>
  <si>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1 групи, а також за особою, яка досягла 80-річного віку</t>
  </si>
  <si>
    <t>0813100</t>
  </si>
  <si>
    <t>3100</t>
  </si>
  <si>
    <t>Надання соціальних  та реабілітаційних послуг громадянам похилого віку, особам з інвалідністю, дітям з інвалідністю в установах соціального обслуговування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</si>
  <si>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</si>
  <si>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</si>
  <si>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зв"язку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</si>
  <si>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</si>
  <si>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</si>
  <si>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</si>
  <si>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</si>
  <si>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</si>
  <si>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нарантій 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дополмоги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</si>
  <si>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</si>
  <si>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</si>
  <si>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</si>
  <si>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0813190</t>
  </si>
  <si>
    <t>3190</t>
  </si>
  <si>
    <t>Соціальний захист ветеранів війни та праці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</si>
  <si>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</si>
  <si>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</si>
  <si>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</si>
  <si>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0813210</t>
  </si>
  <si>
    <t>3210</t>
  </si>
  <si>
    <t>1050</t>
  </si>
  <si>
    <t>Організація та проведення громадських робіт</t>
  </si>
  <si>
    <t>0813220</t>
  </si>
  <si>
    <t>3220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</si>
  <si>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</si>
  <si>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0813221</t>
  </si>
  <si>
    <t>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</si>
  <si>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"Про статус ветеранів війни, гарантії їх соціального захисту", для осіб з інвалідністю І-ІІ групи, яка настала внаслідок поранення, контузії, каліцтва або захворювання,одержаних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</si>
  <si>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0813230</t>
  </si>
  <si>
    <t>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</si>
  <si>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</si>
  <si>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0813240</t>
  </si>
  <si>
    <t>3240</t>
  </si>
  <si>
    <t>Інші заклади та заходи</t>
  </si>
  <si>
    <t>0813242</t>
  </si>
  <si>
    <t>3242</t>
  </si>
  <si>
    <t>Інші заходи у сфері соціального захисту і соціального забезпечення</t>
  </si>
  <si>
    <t>1000000</t>
  </si>
  <si>
    <t>Управління  культури Житомирської міської ради</t>
  </si>
  <si>
    <t>1010000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</si>
  <si>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</si>
  <si>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</si>
  <si>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</si>
  <si>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</si>
  <si>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1013240</t>
  </si>
  <si>
    <t>1013241</t>
  </si>
  <si>
    <t>3241</t>
  </si>
  <si>
    <t>Забезпечення діяльності інших закладів у сфері соціального захисту і соціального забезпечення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</si>
  <si>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</si>
  <si>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</si>
  <si>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</si>
  <si>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</si>
  <si>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</si>
  <si>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</si>
  <si>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</si>
  <si>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</si>
  <si>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1014070</t>
  </si>
  <si>
    <t>4070</t>
  </si>
  <si>
    <t>0823</t>
  </si>
  <si>
    <t>Фінансова підтримка кінематографії</t>
  </si>
  <si>
    <t>1014080</t>
  </si>
  <si>
    <t>4080</t>
  </si>
  <si>
    <t>Інші заклади та заходи в галузі культури і мистецтва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</si>
  <si>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</si>
  <si>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</si>
  <si>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</si>
  <si>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</si>
  <si>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</si>
  <si>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</si>
  <si>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</si>
  <si>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1016030</t>
  </si>
  <si>
    <t>1017330</t>
  </si>
  <si>
    <t>1017670</t>
  </si>
  <si>
    <t>1018330</t>
  </si>
  <si>
    <t>8330</t>
  </si>
  <si>
    <t>0540</t>
  </si>
  <si>
    <t>Інша діяльність у сфері екології та охорони природних ресурсів</t>
  </si>
  <si>
    <t>1100000</t>
  </si>
  <si>
    <r>
      <t>Управління у справах сім</t>
    </r>
    <r>
      <rPr>
        <b/>
        <sz val="18"/>
        <rFont val="Arial Cyr"/>
        <charset val="204"/>
      </rPr>
      <t>’</t>
    </r>
    <r>
      <rPr>
        <b/>
        <sz val="18"/>
        <rFont val="Times New Roman"/>
        <family val="1"/>
        <charset val="204"/>
      </rPr>
      <t>ї,  молоді та спорту Житомирської міської ради</t>
    </r>
  </si>
  <si>
    <t>1110000</t>
  </si>
  <si>
    <r>
      <t>Управління у справах сім</t>
    </r>
    <r>
      <rPr>
        <b/>
        <i/>
        <sz val="18"/>
        <rFont val="Arial Cyr"/>
        <charset val="204"/>
      </rPr>
      <t>’</t>
    </r>
    <r>
      <rPr>
        <b/>
        <i/>
        <sz val="18"/>
        <rFont val="Times New Roman"/>
        <family val="1"/>
        <charset val="204"/>
      </rPr>
      <t>ї,  молоді та спорту Житомирської міської ради</t>
    </r>
  </si>
  <si>
    <t>1113120</t>
  </si>
  <si>
    <t>3120</t>
  </si>
  <si>
    <t>Здійснення соцільної роботи з вразливими категоріями населення</t>
  </si>
  <si>
    <t>1113121</t>
  </si>
  <si>
    <t>3121</t>
  </si>
  <si>
    <t>Утримання та забезпечення діяльності центрів соціальних служб для сім’ї, дітей та молоді</t>
  </si>
  <si>
    <t>1113123</t>
  </si>
  <si>
    <t>3123</t>
  </si>
  <si>
    <t>Заходи державної політики з питань сім'ї</t>
  </si>
  <si>
    <t>1113130</t>
  </si>
  <si>
    <t>3130</t>
  </si>
  <si>
    <t>Реалізація державної політики у молодіжній сфері</t>
  </si>
  <si>
    <t>1113131</t>
  </si>
  <si>
    <t>3131</t>
  </si>
  <si>
    <t>Здійснення заходів та реалізація проектів на виконання Державної цільової соціальної програми "Молодь України"</t>
  </si>
  <si>
    <t>1113132</t>
  </si>
  <si>
    <t>3132</t>
  </si>
  <si>
    <t>Утримання клубів для підлітків за місцем проживання</t>
  </si>
  <si>
    <t>1113133</t>
  </si>
  <si>
    <t>3133</t>
  </si>
  <si>
    <t>Інші заходи та заклади молодіжної політики</t>
  </si>
  <si>
    <t>1113140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</si>
  <si>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</si>
  <si>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</si>
  <si>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1115010</t>
  </si>
  <si>
    <t>5010</t>
  </si>
  <si>
    <t>Проведення спортивної роботи в регіоні</t>
  </si>
  <si>
    <t>1115011</t>
  </si>
  <si>
    <t>5011</t>
  </si>
  <si>
    <t>Проведення навчально-тренувальних зборів і змагань з олімпийських видів спорту</t>
  </si>
  <si>
    <t>1115012</t>
  </si>
  <si>
    <t>5012</t>
  </si>
  <si>
    <t>Проведення навчально-тренувальних зборів і змагань  з неолімпійських видів спорту</t>
  </si>
  <si>
    <t>1115020</t>
  </si>
  <si>
    <t>5020</t>
  </si>
  <si>
    <t>Здійснення фізкультурно-спортивної та реабілітаційної роботи серед осіб з інвалідністю</t>
  </si>
  <si>
    <t>1115022</t>
  </si>
  <si>
    <t>5022</t>
  </si>
  <si>
    <t>Проведення навчально-тренувальних зборів і змагань та заходів зі спорту осіб з інвалідністю</t>
  </si>
  <si>
    <t>1115030</t>
  </si>
  <si>
    <t>1115031</t>
  </si>
  <si>
    <t>1115060</t>
  </si>
  <si>
    <t>5060</t>
  </si>
  <si>
    <t>Інші заходи з розвитку фізичної культури та спорту</t>
  </si>
  <si>
    <t>1115061</t>
  </si>
  <si>
    <t>5061</t>
  </si>
  <si>
    <t>08010</t>
  </si>
  <si>
    <t>Забезпечення діяльності місцевих центрів фізичного здоровя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</si>
  <si>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</si>
  <si>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</si>
  <si>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 організацій, які здійснюють фізкультурно-спортивну діяльність в регіоні</t>
  </si>
  <si>
    <t>1117320</t>
  </si>
  <si>
    <t>7320</t>
  </si>
  <si>
    <t>Будівництво об"єктів соціально-культурного призначення</t>
  </si>
  <si>
    <t>1117325</t>
  </si>
  <si>
    <t>7325</t>
  </si>
  <si>
    <t>Будівництво споруд, установ та закладів фізичної культури і спорту</t>
  </si>
  <si>
    <t>1117330</t>
  </si>
  <si>
    <t>1117670</t>
  </si>
  <si>
    <t>1200000</t>
  </si>
  <si>
    <t xml:space="preserve">Управління житлового господарства Житомирської  міської ради </t>
  </si>
  <si>
    <t>1210000</t>
  </si>
  <si>
    <t>1210160</t>
  </si>
  <si>
    <t>1216010</t>
  </si>
  <si>
    <t>6010</t>
  </si>
  <si>
    <t>Утримання та ефективна експлуатація об'єктів житлово-комунального господарства</t>
  </si>
  <si>
    <t>1216011</t>
  </si>
  <si>
    <t>6011</t>
  </si>
  <si>
    <t>Експлуатація та технічне обслуговування житлового фонду</t>
  </si>
  <si>
    <t>1216015</t>
  </si>
  <si>
    <t>6015</t>
  </si>
  <si>
    <t>Забезпечення надійної та безперебійної експлуатації ліфтів</t>
  </si>
  <si>
    <t>1216017</t>
  </si>
  <si>
    <t>6017</t>
  </si>
  <si>
    <t xml:space="preserve">Інша діяльність, пов’язана з експлуатацією об’єктів житлово-комунального господарства 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</si>
  <si>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</si>
  <si>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</si>
  <si>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</si>
  <si>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</si>
  <si>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1216090</t>
  </si>
  <si>
    <t>1217310</t>
  </si>
  <si>
    <t>7310</t>
  </si>
  <si>
    <t>Будівництво об"єктів житлово-комунального господарства</t>
  </si>
  <si>
    <t>1217330</t>
  </si>
  <si>
    <t>1218330</t>
  </si>
  <si>
    <t>1218340</t>
  </si>
  <si>
    <t>8340</t>
  </si>
  <si>
    <t>Природоохоронні заходи за рахунок цільових фондів</t>
  </si>
  <si>
    <t>1400000</t>
  </si>
  <si>
    <t>Управління комунального господарства Житомирської міської ради</t>
  </si>
  <si>
    <t>1410000</t>
  </si>
  <si>
    <t>1410160</t>
  </si>
  <si>
    <t>1416010</t>
  </si>
  <si>
    <t>Утримання та ефективна експлуатація об’єктів житлово-комунального господарства</t>
  </si>
  <si>
    <t>1416012</t>
  </si>
  <si>
    <t>6012</t>
  </si>
  <si>
    <t>Забезпечення діяльності з виробництва, транспортування, постачання теплової енергії</t>
  </si>
  <si>
    <t>1416013</t>
  </si>
  <si>
    <t>6013</t>
  </si>
  <si>
    <t>Забезпечення діяльності водопровідно-каналізаційного господарства</t>
  </si>
  <si>
    <t>1416020</t>
  </si>
  <si>
    <t>1416030</t>
  </si>
  <si>
    <t>1416090</t>
  </si>
  <si>
    <t>1417310</t>
  </si>
  <si>
    <t>1417360</t>
  </si>
  <si>
    <t>7360</t>
  </si>
  <si>
    <t>Виконання інвестиційних проектів</t>
  </si>
  <si>
    <t>1417363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</si>
  <si>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</si>
  <si>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</si>
  <si>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1417460</t>
  </si>
  <si>
    <t>7460</t>
  </si>
  <si>
    <t>Утримання та розвиток автомобільних доріг та дорожньої інфраструктури</t>
  </si>
  <si>
    <t>1417461</t>
  </si>
  <si>
    <t>7461</t>
  </si>
  <si>
    <t>1417670</t>
  </si>
  <si>
    <t>1417690</t>
  </si>
  <si>
    <t>1417691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</si>
  <si>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</si>
  <si>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Авттономної Республіки Крим, органами місцевого самоврядування і місцевими органами виконавчої влади</t>
  </si>
  <si>
    <t>1418120</t>
  </si>
  <si>
    <t>8120</t>
  </si>
  <si>
    <t>Заходи з організації рятування на водах</t>
  </si>
  <si>
    <t>1418310</t>
  </si>
  <si>
    <t>8310</t>
  </si>
  <si>
    <t>Запобігання та ліквідація забруднення навколишнього природного середовища</t>
  </si>
  <si>
    <t>1418311</t>
  </si>
  <si>
    <t>8311</t>
  </si>
  <si>
    <t>0511</t>
  </si>
  <si>
    <t>Охорона та раціональне використання природних ресурсів</t>
  </si>
  <si>
    <t>1418320</t>
  </si>
  <si>
    <t>8320</t>
  </si>
  <si>
    <t>0520</t>
  </si>
  <si>
    <t>Збереження природно-заповідного фонду</t>
  </si>
  <si>
    <t>1418330</t>
  </si>
  <si>
    <t>1418340</t>
  </si>
  <si>
    <t>1500000</t>
  </si>
  <si>
    <t>Управління капітального будівництва Житомирської міської ради</t>
  </si>
  <si>
    <t>1510000</t>
  </si>
  <si>
    <t>1510160</t>
  </si>
  <si>
    <t>1511010</t>
  </si>
  <si>
    <t>1511100</t>
  </si>
  <si>
    <t>1512010</t>
  </si>
  <si>
    <t>1516030</t>
  </si>
  <si>
    <t>1517310</t>
  </si>
  <si>
    <t>1517320</t>
  </si>
  <si>
    <t>1517321</t>
  </si>
  <si>
    <t>7321</t>
  </si>
  <si>
    <t>Будівництво освітніх установ та закладів</t>
  </si>
  <si>
    <t>1517322</t>
  </si>
  <si>
    <t>7322</t>
  </si>
  <si>
    <t>Будівництво медичних установ та закладів</t>
  </si>
  <si>
    <t>1517325</t>
  </si>
  <si>
    <t>1517330</t>
  </si>
  <si>
    <t>Будівництво інших обєктів соціальної та виробничої інфраструктури комунальної власності</t>
  </si>
  <si>
    <t>1517640</t>
  </si>
  <si>
    <t>1600000</t>
  </si>
  <si>
    <t>Департамент містобудування та земельних відносин Житомирської міської ради</t>
  </si>
  <si>
    <t>1610000</t>
  </si>
  <si>
    <t>1610160</t>
  </si>
  <si>
    <t>1616030</t>
  </si>
  <si>
    <t>1617340</t>
  </si>
  <si>
    <t>7340</t>
  </si>
  <si>
    <t>Проектування, реставрація та охорона пам"яток архітектури</t>
  </si>
  <si>
    <t>1617370</t>
  </si>
  <si>
    <t>1617660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</si>
  <si>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</si>
  <si>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</si>
  <si>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1617670</t>
  </si>
  <si>
    <t>1617690</t>
  </si>
  <si>
    <t>1617693</t>
  </si>
  <si>
    <t>Інші заходи, пов"язані з економічною діяльністю</t>
  </si>
  <si>
    <t>3700000</t>
  </si>
  <si>
    <t>Департамент бюджету та фінансів Житомирської  міської ради</t>
  </si>
  <si>
    <t>3710000</t>
  </si>
  <si>
    <t>Департамент бюджету та фінансів Житомирської міської ради</t>
  </si>
  <si>
    <t>3710160</t>
  </si>
  <si>
    <t>3717690</t>
  </si>
  <si>
    <t>3717693</t>
  </si>
  <si>
    <t>3718600</t>
  </si>
  <si>
    <t>8600</t>
  </si>
  <si>
    <t>Обслуговування місцевого боргу</t>
  </si>
  <si>
    <t>3718700</t>
  </si>
  <si>
    <t>8700</t>
  </si>
  <si>
    <t xml:space="preserve">Резервний фонд </t>
  </si>
  <si>
    <t>3719110</t>
  </si>
  <si>
    <t>9110</t>
  </si>
  <si>
    <t>Реверсна дотація</t>
  </si>
  <si>
    <t>3719770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</si>
  <si>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</si>
  <si>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</si>
  <si>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</si>
  <si>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Всього видатків</t>
  </si>
  <si>
    <t>0813084</t>
  </si>
  <si>
    <t>0717320</t>
  </si>
  <si>
    <t>0717322</t>
  </si>
  <si>
    <t xml:space="preserve">Будівництво медичних установ та закладів </t>
  </si>
  <si>
    <t>0813031</t>
  </si>
  <si>
    <t>3031</t>
  </si>
  <si>
    <t>Надання інших пільг окремим категоріям громадян відповідно до законодавства</t>
  </si>
  <si>
    <t>0813132</t>
  </si>
  <si>
    <t>3032</t>
  </si>
  <si>
    <t>Надання пільг окремим категоріям громадян з оплати послуг зв"язку</t>
  </si>
  <si>
    <t>1510150</t>
  </si>
  <si>
    <t>1510180</t>
  </si>
  <si>
    <t>1511020</t>
  </si>
  <si>
    <t xml:space="preserve">Секретар міської ради </t>
  </si>
  <si>
    <t>Н.М.Чиж</t>
  </si>
  <si>
    <t>1517360</t>
  </si>
  <si>
    <t>1517363</t>
  </si>
  <si>
    <t>Департамент освіти з 01.09.2018 ( управління освіти - до 31.08.2018) Житомирської  міської ради</t>
  </si>
  <si>
    <t>Утримання та розвиток автомобільних доріг та дорожньої інфраструктури за рахунок коштів місцевого бюджету</t>
  </si>
  <si>
    <t>0813223</t>
  </si>
  <si>
    <t>3223</t>
  </si>
  <si>
    <t>Грошова компенсація за належні для отримання жилі приміщення для сімей загиблих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І-ІІ групи з числа учасників  бойових дій на території інших держав, які стали інвалідами внаслідок поранення, контузії, каліцтва або захворювання, пов"язаних з перебуванням у цих державах, визначених пунктом 7 частини другої статті 7 Закону України "Про статус ветеранів віни, гарантії їх  соціального захисту", та які потребують поліпшення  житлових умов</t>
  </si>
  <si>
    <t>Виконання інвестиційних проектів в рамкахздійснення заходів щодо соціально-економічного розвитку окремих територій</t>
  </si>
  <si>
    <t>0216020</t>
  </si>
  <si>
    <t>0810180</t>
  </si>
  <si>
    <t>Заступник директора департаменту бюджету та фінансів Житомирської міської ради</t>
  </si>
  <si>
    <t>Т.А.Грищук</t>
  </si>
</sst>
</file>

<file path=xl/styles.xml><?xml version="1.0" encoding="utf-8"?>
<styleSheet xmlns="http://schemas.openxmlformats.org/spreadsheetml/2006/main">
  <numFmts count="2">
    <numFmt numFmtId="164" formatCode="_-* #,##0.000_р_._-;\-* #,##0.000_р_._-;_-* &quot;-&quot;?_р_._-;_-@_-"/>
    <numFmt numFmtId="165" formatCode="_-* #,##0.00\ _г_р_н_._-;\-* #,##0.00\ _г_р_н_._-;_-* &quot;-&quot;??\ _г_р_н_._-;_-@_-"/>
  </numFmts>
  <fonts count="68">
    <font>
      <sz val="10"/>
      <name val="Arial Cyr"/>
      <charset val="204"/>
    </font>
    <font>
      <sz val="10"/>
      <name val="Arial Cyr"/>
      <charset val="204"/>
    </font>
    <font>
      <sz val="20"/>
      <name val="Arial Cyr"/>
      <charset val="204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6"/>
      <name val="Arial Cyr"/>
      <charset val="204"/>
    </font>
    <font>
      <b/>
      <sz val="26"/>
      <name val="Times New Roman"/>
      <family val="1"/>
    </font>
    <font>
      <b/>
      <sz val="16"/>
      <name val="Times New Roman"/>
      <family val="1"/>
      <charset val="204"/>
    </font>
    <font>
      <b/>
      <sz val="38"/>
      <name val="Times New Roman"/>
      <family val="1"/>
      <charset val="204"/>
    </font>
    <font>
      <sz val="38"/>
      <name val="Arial Cyr"/>
      <charset val="204"/>
    </font>
    <font>
      <sz val="24"/>
      <name val="Arial Cyr"/>
      <charset val="204"/>
    </font>
    <font>
      <b/>
      <sz val="34"/>
      <name val="Times New Roman"/>
      <family val="1"/>
      <charset val="204"/>
    </font>
    <font>
      <sz val="34"/>
      <name val="Arial Cyr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Arial Cyr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 Cyr"/>
      <charset val="204"/>
    </font>
    <font>
      <i/>
      <sz val="28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30.5"/>
      <name val="Times New Roman"/>
      <family val="1"/>
      <charset val="204"/>
    </font>
    <font>
      <b/>
      <sz val="14"/>
      <name val="Arial Cyr"/>
      <charset val="204"/>
    </font>
    <font>
      <b/>
      <i/>
      <sz val="18"/>
      <name val="Times New Roman"/>
      <family val="1"/>
      <charset val="204"/>
    </font>
    <font>
      <b/>
      <i/>
      <sz val="30.5"/>
      <name val="Times New Roman"/>
      <family val="1"/>
      <charset val="204"/>
    </font>
    <font>
      <b/>
      <i/>
      <sz val="14"/>
      <name val="Arial Cyr"/>
      <charset val="204"/>
    </font>
    <font>
      <sz val="18"/>
      <name val="Times New Roman"/>
      <family val="1"/>
      <charset val="204"/>
    </font>
    <font>
      <sz val="30.5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30.5"/>
      <name val="Times New Roman"/>
      <family val="1"/>
      <charset val="204"/>
    </font>
    <font>
      <i/>
      <sz val="14"/>
      <name val="Arial Cyr"/>
      <charset val="204"/>
    </font>
    <font>
      <sz val="18"/>
      <name val="Times New Roman"/>
      <family val="1"/>
    </font>
    <font>
      <sz val="20"/>
      <color indexed="10"/>
      <name val="Times New Roman"/>
      <family val="1"/>
      <charset val="204"/>
    </font>
    <font>
      <i/>
      <sz val="18"/>
      <color indexed="8"/>
      <name val="Times New Roman"/>
      <family val="1"/>
      <charset val="204"/>
    </font>
    <font>
      <b/>
      <sz val="18"/>
      <name val="Arial Cyr"/>
      <charset val="204"/>
    </font>
    <font>
      <b/>
      <i/>
      <sz val="18"/>
      <name val="Arial Cyr"/>
      <charset val="204"/>
    </font>
    <font>
      <b/>
      <sz val="20"/>
      <name val="Arial Cyr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name val="Arial Cyr"/>
      <charset val="204"/>
    </font>
    <font>
      <sz val="22"/>
      <name val="Arial Cyr"/>
      <charset val="204"/>
    </font>
    <font>
      <sz val="30"/>
      <name val="Times New Roman"/>
      <family val="1"/>
      <charset val="204"/>
    </font>
    <font>
      <sz val="24"/>
      <name val="Times New Roman"/>
      <family val="1"/>
      <charset val="204"/>
    </font>
    <font>
      <sz val="18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7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9" borderId="0" applyNumberFormat="0" applyBorder="0" applyAlignment="0" applyProtection="0"/>
    <xf numFmtId="0" fontId="52" fillId="3" borderId="0" applyNumberFormat="0" applyBorder="0" applyAlignment="0" applyProtection="0"/>
    <xf numFmtId="0" fontId="53" fillId="20" borderId="1" applyNumberFormat="0" applyAlignment="0" applyProtection="0"/>
    <xf numFmtId="0" fontId="54" fillId="21" borderId="2" applyNumberFormat="0" applyAlignment="0" applyProtection="0"/>
    <xf numFmtId="0" fontId="55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57" fillId="0" borderId="3" applyNumberFormat="0" applyFill="0" applyAlignment="0" applyProtection="0"/>
    <xf numFmtId="0" fontId="58" fillId="0" borderId="4" applyNumberFormat="0" applyFill="0" applyAlignment="0" applyProtection="0"/>
    <xf numFmtId="0" fontId="59" fillId="0" borderId="5" applyNumberFormat="0" applyFill="0" applyAlignment="0" applyProtection="0"/>
    <xf numFmtId="0" fontId="59" fillId="0" borderId="0" applyNumberFormat="0" applyFill="0" applyBorder="0" applyAlignment="0" applyProtection="0"/>
    <xf numFmtId="0" fontId="60" fillId="7" borderId="1" applyNumberFormat="0" applyAlignment="0" applyProtection="0"/>
    <xf numFmtId="0" fontId="61" fillId="0" borderId="6" applyNumberFormat="0" applyFill="0" applyAlignment="0" applyProtection="0"/>
    <xf numFmtId="0" fontId="62" fillId="22" borderId="0" applyNumberFormat="0" applyBorder="0" applyAlignment="0" applyProtection="0"/>
    <xf numFmtId="0" fontId="1" fillId="23" borderId="7" applyNumberFormat="0" applyFont="0" applyAlignment="0" applyProtection="0"/>
    <xf numFmtId="0" fontId="63" fillId="20" borderId="8" applyNumberFormat="0" applyAlignment="0" applyProtection="0"/>
    <xf numFmtId="0" fontId="64" fillId="0" borderId="0" applyNumberFormat="0" applyFill="0" applyBorder="0" applyAlignment="0" applyProtection="0"/>
    <xf numFmtId="0" fontId="65" fillId="0" borderId="9" applyNumberFormat="0" applyFill="0" applyAlignment="0" applyProtection="0"/>
    <xf numFmtId="0" fontId="66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/>
    <xf numFmtId="0" fontId="8" fillId="0" borderId="0" xfId="0" applyFont="1" applyFill="1" applyAlignment="1">
      <alignment horizontal="left" vertical="center" wrapText="1"/>
    </xf>
    <xf numFmtId="0" fontId="11" fillId="0" borderId="0" xfId="0" applyFont="1" applyFill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right" vertical="center"/>
    </xf>
    <xf numFmtId="0" fontId="18" fillId="0" borderId="0" xfId="0" applyFont="1" applyFill="1"/>
    <xf numFmtId="49" fontId="14" fillId="0" borderId="10" xfId="0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27" fillId="0" borderId="10" xfId="0" applyFont="1" applyFill="1" applyBorder="1" applyAlignment="1">
      <alignment horizontal="center" vertical="center" wrapText="1"/>
    </xf>
    <xf numFmtId="4" fontId="28" fillId="0" borderId="10" xfId="0" applyNumberFormat="1" applyFont="1" applyFill="1" applyBorder="1" applyAlignment="1">
      <alignment horizontal="center" vertical="center" wrapText="1"/>
    </xf>
    <xf numFmtId="0" fontId="29" fillId="0" borderId="0" xfId="0" applyFont="1" applyFill="1"/>
    <xf numFmtId="49" fontId="19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vertical="center"/>
    </xf>
    <xf numFmtId="0" fontId="30" fillId="0" borderId="10" xfId="0" applyFont="1" applyFill="1" applyBorder="1" applyAlignment="1">
      <alignment horizontal="left" vertical="center" wrapText="1"/>
    </xf>
    <xf numFmtId="4" fontId="31" fillId="0" borderId="10" xfId="0" applyNumberFormat="1" applyFont="1" applyFill="1" applyBorder="1" applyAlignment="1">
      <alignment horizontal="center" vertical="center" wrapText="1"/>
    </xf>
    <xf numFmtId="49" fontId="32" fillId="0" borderId="10" xfId="0" applyNumberFormat="1" applyFont="1" applyFill="1" applyBorder="1" applyAlignment="1">
      <alignment horizontal="center" vertical="center"/>
    </xf>
    <xf numFmtId="49" fontId="32" fillId="0" borderId="10" xfId="0" applyNumberFormat="1" applyFont="1" applyFill="1" applyBorder="1" applyAlignment="1">
      <alignment vertical="center"/>
    </xf>
    <xf numFmtId="0" fontId="33" fillId="0" borderId="10" xfId="0" applyFont="1" applyFill="1" applyBorder="1" applyAlignment="1">
      <alignment horizontal="left" vertical="center" wrapText="1"/>
    </xf>
    <xf numFmtId="4" fontId="34" fillId="0" borderId="10" xfId="0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11" xfId="0" applyFont="1" applyFill="1" applyBorder="1" applyAlignment="1">
      <alignment horizontal="left" vertical="center" wrapText="1"/>
    </xf>
    <xf numFmtId="164" fontId="30" fillId="0" borderId="10" xfId="0" applyNumberFormat="1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vertical="center" wrapText="1"/>
    </xf>
    <xf numFmtId="0" fontId="36" fillId="0" borderId="10" xfId="0" applyFont="1" applyFill="1" applyBorder="1" applyAlignment="1">
      <alignment vertical="center" wrapText="1"/>
    </xf>
    <xf numFmtId="49" fontId="19" fillId="0" borderId="10" xfId="0" applyNumberFormat="1" applyFont="1" applyFill="1" applyBorder="1" applyAlignment="1" applyProtection="1">
      <alignment horizontal="center" vertical="center"/>
      <protection locked="0"/>
    </xf>
    <xf numFmtId="49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0" xfId="0" applyFont="1" applyFill="1" applyBorder="1" applyAlignment="1" applyProtection="1">
      <alignment horizontal="left" vertical="center" wrapText="1"/>
      <protection locked="0"/>
    </xf>
    <xf numFmtId="49" fontId="32" fillId="0" borderId="10" xfId="0" applyNumberFormat="1" applyFont="1" applyFill="1" applyBorder="1" applyAlignment="1" applyProtection="1">
      <alignment horizontal="center" vertical="center"/>
      <protection locked="0"/>
    </xf>
    <xf numFmtId="49" fontId="3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 applyProtection="1">
      <alignment vertical="center" wrapText="1"/>
      <protection locked="0"/>
    </xf>
    <xf numFmtId="0" fontId="33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 applyProtection="1">
      <alignment horizontal="left" vertical="center" wrapText="1"/>
      <protection locked="0"/>
    </xf>
    <xf numFmtId="0" fontId="35" fillId="0" borderId="0" xfId="0" applyFont="1" applyFill="1" applyBorder="1"/>
    <xf numFmtId="49" fontId="37" fillId="0" borderId="10" xfId="0" applyNumberFormat="1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left" vertical="center" wrapText="1"/>
    </xf>
    <xf numFmtId="0" fontId="18" fillId="0" borderId="0" xfId="0" applyFont="1" applyFill="1" applyBorder="1"/>
    <xf numFmtId="0" fontId="29" fillId="0" borderId="0" xfId="0" applyFont="1" applyFill="1" applyBorder="1"/>
    <xf numFmtId="0" fontId="30" fillId="0" borderId="11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horizontal="center"/>
    </xf>
    <xf numFmtId="0" fontId="41" fillId="0" borderId="10" xfId="0" applyFont="1" applyFill="1" applyBorder="1"/>
    <xf numFmtId="0" fontId="15" fillId="0" borderId="10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horizontal="center"/>
    </xf>
    <xf numFmtId="0" fontId="41" fillId="0" borderId="0" xfId="0" applyFont="1" applyFill="1" applyBorder="1"/>
    <xf numFmtId="49" fontId="14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left" wrapText="1"/>
    </xf>
    <xf numFmtId="0" fontId="44" fillId="0" borderId="0" xfId="0" applyFont="1" applyFill="1"/>
    <xf numFmtId="0" fontId="43" fillId="0" borderId="0" xfId="0" applyFont="1" applyFill="1" applyAlignment="1">
      <alignment horizontal="right" wrapText="1"/>
    </xf>
    <xf numFmtId="0" fontId="42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43" fillId="0" borderId="0" xfId="0" applyFont="1" applyFill="1" applyAlignment="1">
      <alignment wrapText="1"/>
    </xf>
    <xf numFmtId="0" fontId="45" fillId="0" borderId="0" xfId="0" applyFont="1" applyFill="1"/>
    <xf numFmtId="49" fontId="20" fillId="0" borderId="0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46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left" vertical="center"/>
    </xf>
    <xf numFmtId="0" fontId="20" fillId="0" borderId="0" xfId="0" applyFont="1" applyFill="1" applyAlignment="1"/>
    <xf numFmtId="49" fontId="30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48" fillId="0" borderId="0" xfId="0" applyFont="1" applyFill="1"/>
    <xf numFmtId="0" fontId="49" fillId="0" borderId="0" xfId="0" applyFont="1" applyFill="1" applyBorder="1"/>
    <xf numFmtId="49" fontId="19" fillId="0" borderId="0" xfId="0" applyNumberFormat="1" applyFont="1" applyFill="1" applyBorder="1"/>
    <xf numFmtId="165" fontId="49" fillId="0" borderId="0" xfId="0" applyNumberFormat="1" applyFont="1" applyFill="1" applyBorder="1"/>
    <xf numFmtId="0" fontId="30" fillId="0" borderId="0" xfId="0" applyFont="1" applyFill="1" applyBorder="1"/>
    <xf numFmtId="49" fontId="2" fillId="0" borderId="0" xfId="0" applyNumberFormat="1" applyFont="1" applyFill="1" applyBorder="1"/>
    <xf numFmtId="0" fontId="1" fillId="0" borderId="0" xfId="0" applyFont="1" applyFill="1" applyBorder="1"/>
    <xf numFmtId="0" fontId="48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48" fillId="0" borderId="0" xfId="0" applyFont="1" applyFill="1" applyAlignment="1">
      <alignment vertical="center" wrapText="1"/>
    </xf>
    <xf numFmtId="4" fontId="34" fillId="0" borderId="10" xfId="0" applyNumberFormat="1" applyFont="1" applyFill="1" applyBorder="1" applyAlignment="1">
      <alignment vertical="center" wrapText="1"/>
    </xf>
    <xf numFmtId="49" fontId="32" fillId="0" borderId="13" xfId="0" applyNumberFormat="1" applyFont="1" applyFill="1" applyBorder="1" applyAlignment="1">
      <alignment horizontal="center" vertical="center"/>
    </xf>
    <xf numFmtId="4" fontId="31" fillId="0" borderId="12" xfId="0" applyNumberFormat="1" applyFont="1" applyFill="1" applyBorder="1" applyAlignment="1">
      <alignment horizontal="center" vertical="center" wrapText="1"/>
    </xf>
    <xf numFmtId="49" fontId="19" fillId="0" borderId="12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49" fontId="32" fillId="0" borderId="12" xfId="0" applyNumberFormat="1" applyFont="1" applyFill="1" applyBorder="1" applyAlignment="1">
      <alignment horizontal="center" vertical="center"/>
    </xf>
    <xf numFmtId="49" fontId="32" fillId="0" borderId="13" xfId="0" applyNumberFormat="1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left" vertical="center" wrapText="1"/>
    </xf>
    <xf numFmtId="0" fontId="33" fillId="0" borderId="13" xfId="0" applyFont="1" applyFill="1" applyBorder="1" applyAlignment="1">
      <alignment horizontal="left" vertical="center" wrapText="1"/>
    </xf>
    <xf numFmtId="4" fontId="34" fillId="0" borderId="12" xfId="0" applyNumberFormat="1" applyFont="1" applyFill="1" applyBorder="1" applyAlignment="1">
      <alignment horizontal="center" vertical="center" wrapText="1"/>
    </xf>
    <xf numFmtId="4" fontId="34" fillId="0" borderId="13" xfId="0" applyNumberFormat="1" applyFont="1" applyFill="1" applyBorder="1" applyAlignment="1">
      <alignment horizontal="center" vertical="center" wrapText="1"/>
    </xf>
    <xf numFmtId="49" fontId="19" fillId="0" borderId="12" xfId="0" applyNumberFormat="1" applyFont="1" applyFill="1" applyBorder="1" applyAlignment="1" applyProtection="1">
      <alignment horizontal="center" vertical="center"/>
      <protection locked="0"/>
    </xf>
    <xf numFmtId="49" fontId="19" fillId="0" borderId="13" xfId="0" applyNumberFormat="1" applyFont="1" applyFill="1" applyBorder="1" applyAlignment="1" applyProtection="1">
      <alignment horizontal="center" vertical="center"/>
      <protection locked="0"/>
    </xf>
    <xf numFmtId="49" fontId="19" fillId="0" borderId="12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49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2" xfId="0" applyFont="1" applyFill="1" applyBorder="1" applyAlignment="1" applyProtection="1">
      <alignment horizontal="left" vertical="center" wrapText="1"/>
      <protection locked="0"/>
    </xf>
    <xf numFmtId="0" fontId="30" fillId="0" borderId="13" xfId="0" applyFont="1" applyFill="1" applyBorder="1" applyAlignment="1" applyProtection="1">
      <alignment horizontal="left" vertical="center" wrapText="1"/>
      <protection locked="0"/>
    </xf>
    <xf numFmtId="4" fontId="31" fillId="0" borderId="12" xfId="0" applyNumberFormat="1" applyFont="1" applyFill="1" applyBorder="1" applyAlignment="1">
      <alignment horizontal="center" vertical="center" wrapText="1"/>
    </xf>
    <xf numFmtId="4" fontId="31" fillId="0" borderId="13" xfId="0" applyNumberFormat="1" applyFont="1" applyFill="1" applyBorder="1" applyAlignment="1">
      <alignment horizontal="center" vertical="center" wrapText="1"/>
    </xf>
    <xf numFmtId="49" fontId="46" fillId="0" borderId="0" xfId="0" applyNumberFormat="1" applyFont="1" applyFill="1" applyBorder="1" applyAlignment="1">
      <alignment horizontal="left" vertical="center" wrapText="1"/>
    </xf>
    <xf numFmtId="0" fontId="30" fillId="0" borderId="12" xfId="0" applyFont="1" applyFill="1" applyBorder="1" applyAlignment="1">
      <alignment horizontal="left" vertical="center" wrapText="1"/>
    </xf>
    <xf numFmtId="0" fontId="30" fillId="0" borderId="13" xfId="0" applyFont="1" applyFill="1" applyBorder="1" applyAlignment="1">
      <alignment horizontal="left" vertical="center" wrapText="1"/>
    </xf>
    <xf numFmtId="0" fontId="42" fillId="0" borderId="0" xfId="0" applyFont="1" applyFill="1" applyAlignment="1">
      <alignment horizontal="left" wrapText="1"/>
    </xf>
    <xf numFmtId="0" fontId="67" fillId="0" borderId="12" xfId="0" applyFont="1" applyFill="1" applyBorder="1" applyAlignment="1">
      <alignment horizontal="left" vertical="center" wrapText="1"/>
    </xf>
    <xf numFmtId="0" fontId="67" fillId="0" borderId="13" xfId="0" applyFont="1" applyFill="1" applyBorder="1" applyAlignment="1">
      <alignment horizontal="left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celska\&#1044;&#1054;&#1050;&#1059;&#1052;&#1045;&#1053;&#1058;&#1048;\&#1052;&#1086;&#1080;%20&#1076;&#1086;&#1082;&#1091;&#1084;&#1077;&#1085;&#1090;&#1099;\&#1089;&#1077;&#1089;&#1110;&#1103;\2017\20.04.2017\&#1076;&#1086;&#1076;&#1072;&#1090;&#1086;&#1082;%203%20-%20&#1082;&#1086;&#1085;&#1090;&#1088;&#1086;&#1083;&#1100;%2020.04.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celska\&#1044;&#1054;&#1050;&#1059;&#1052;&#1045;&#1053;&#1058;&#1048;\&#1052;&#1086;&#1080;%20&#1076;&#1086;&#1082;&#1091;&#1084;&#1077;&#1085;&#1090;&#1099;\&#1089;&#1077;&#1089;&#1110;&#1103;\2018\&#1055;&#1088;&#1086;&#1077;&#1082;&#1090;%2001.03.2018\&#1076;&#1086;&#1076;&#1072;&#1090;&#1086;&#1082;%203%20-%20&#1084;&#1086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29.12.2016 затв"/>
      <sheetName val="16.02.2017 "/>
      <sheetName val="09.03.2017"/>
      <sheetName val="проект"/>
    </sheetNames>
    <sheetDataSet>
      <sheetData sheetId="0" refreshError="1">
        <row r="29">
          <cell r="P29">
            <v>2622566.2799999998</v>
          </cell>
        </row>
        <row r="30">
          <cell r="P30">
            <v>1403968.51</v>
          </cell>
        </row>
        <row r="124">
          <cell r="P124">
            <v>132898.55000000005</v>
          </cell>
        </row>
        <row r="128">
          <cell r="P128">
            <v>3000000</v>
          </cell>
        </row>
        <row r="165">
          <cell r="P165">
            <v>751230</v>
          </cell>
        </row>
      </sheetData>
      <sheetData sheetId="1" refreshError="1">
        <row r="29">
          <cell r="P29">
            <v>12500</v>
          </cell>
        </row>
        <row r="30">
          <cell r="P30">
            <v>25000</v>
          </cell>
        </row>
      </sheetData>
      <sheetData sheetId="2" refreshError="1">
        <row r="20">
          <cell r="P20">
            <v>132760</v>
          </cell>
        </row>
        <row r="29">
          <cell r="P29">
            <v>2046900</v>
          </cell>
        </row>
        <row r="30">
          <cell r="P30">
            <v>549569</v>
          </cell>
        </row>
        <row r="37">
          <cell r="P37">
            <v>16000</v>
          </cell>
        </row>
        <row r="54">
          <cell r="P54">
            <v>70000</v>
          </cell>
        </row>
        <row r="71">
          <cell r="P71">
            <v>2684404</v>
          </cell>
        </row>
        <row r="73">
          <cell r="P73">
            <v>36900</v>
          </cell>
        </row>
        <row r="84">
          <cell r="P84">
            <v>11000</v>
          </cell>
        </row>
        <row r="96">
          <cell r="P96">
            <v>187400</v>
          </cell>
        </row>
        <row r="97">
          <cell r="P97">
            <v>221620</v>
          </cell>
        </row>
        <row r="108">
          <cell r="P108">
            <v>272000</v>
          </cell>
        </row>
        <row r="112">
          <cell r="P112">
            <v>65500</v>
          </cell>
        </row>
        <row r="124">
          <cell r="P124">
            <v>8631760</v>
          </cell>
        </row>
        <row r="128">
          <cell r="P128">
            <v>27947000</v>
          </cell>
        </row>
        <row r="165">
          <cell r="P165">
            <v>560000</v>
          </cell>
        </row>
        <row r="170">
          <cell r="P170">
            <v>245000</v>
          </cell>
        </row>
        <row r="187">
          <cell r="P187">
            <v>250000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точнений 2018"/>
      <sheetName val="Затверджений"/>
      <sheetName val="зміни 25.01.2018"/>
      <sheetName val="зміни 01.03.2018"/>
    </sheetNames>
    <sheetDataSet>
      <sheetData sheetId="0" refreshError="1"/>
      <sheetData sheetId="1" refreshError="1">
        <row r="122">
          <cell r="P122" t="e">
            <v>#REF!</v>
          </cell>
        </row>
        <row r="125">
          <cell r="Q125">
            <v>45000</v>
          </cell>
        </row>
        <row r="167">
          <cell r="P167" t="e">
            <v>#REF!</v>
          </cell>
          <cell r="Q167">
            <v>5069828</v>
          </cell>
        </row>
      </sheetData>
      <sheetData sheetId="2" refreshError="1">
        <row r="122">
          <cell r="P122" t="e">
            <v>#REF!</v>
          </cell>
        </row>
        <row r="125">
          <cell r="Q125">
            <v>0</v>
          </cell>
        </row>
        <row r="167">
          <cell r="P167" t="e">
            <v>#REF!</v>
          </cell>
          <cell r="Q167">
            <v>0</v>
          </cell>
        </row>
      </sheetData>
      <sheetData sheetId="3" refreshError="1">
        <row r="122">
          <cell r="P122" t="e">
            <v>#REF!</v>
          </cell>
        </row>
        <row r="125">
          <cell r="Q12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4"/>
  <sheetViews>
    <sheetView showZeros="0" tabSelected="1" view="pageBreakPreview" topLeftCell="A18" zoomScale="40" zoomScaleNormal="30" zoomScaleSheetLayoutView="40" zoomScalePageLayoutView="30" workbookViewId="0">
      <selection activeCell="I22" sqref="I22"/>
    </sheetView>
  </sheetViews>
  <sheetFormatPr defaultRowHeight="25.5"/>
  <cols>
    <col min="1" max="1" width="18.28515625" style="1" customWidth="1"/>
    <col min="2" max="2" width="11.42578125" style="2" customWidth="1"/>
    <col min="3" max="3" width="13.140625" style="2" customWidth="1"/>
    <col min="4" max="4" width="35.28515625" style="78" customWidth="1"/>
    <col min="5" max="5" width="43.42578125" style="77" customWidth="1"/>
    <col min="6" max="6" width="42.5703125" style="77" customWidth="1"/>
    <col min="7" max="7" width="38.85546875" style="77" customWidth="1"/>
    <col min="8" max="8" width="39" style="77" customWidth="1"/>
    <col min="9" max="9" width="40.140625" style="77" customWidth="1"/>
    <col min="10" max="10" width="39.140625" style="77" customWidth="1"/>
    <col min="11" max="11" width="36.42578125" style="77" customWidth="1"/>
    <col min="12" max="12" width="35" style="77" customWidth="1"/>
    <col min="13" max="13" width="34" style="77" customWidth="1"/>
    <col min="14" max="14" width="40.5703125" style="77" customWidth="1"/>
    <col min="15" max="15" width="38.85546875" style="77" customWidth="1"/>
    <col min="16" max="16" width="34.28515625" style="77" hidden="1" customWidth="1"/>
    <col min="17" max="17" width="43.28515625" style="77" customWidth="1"/>
    <col min="18" max="16384" width="9.140625" style="77"/>
  </cols>
  <sheetData>
    <row r="1" spans="1:17" s="6" customFormat="1" ht="34.5" customHeight="1">
      <c r="A1" s="1"/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O1" s="97" t="s">
        <v>0</v>
      </c>
      <c r="P1" s="97"/>
      <c r="Q1" s="97"/>
    </row>
    <row r="2" spans="1:17" s="6" customFormat="1" ht="33">
      <c r="A2" s="1"/>
      <c r="B2" s="2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O2" s="97" t="s">
        <v>1</v>
      </c>
      <c r="P2" s="97"/>
      <c r="Q2" s="97"/>
    </row>
    <row r="3" spans="1:17" s="6" customFormat="1" ht="36.75" customHeight="1">
      <c r="A3" s="1"/>
      <c r="B3" s="2"/>
      <c r="C3" s="3"/>
      <c r="D3" s="4"/>
      <c r="E3" s="5"/>
      <c r="F3" s="5"/>
      <c r="G3" s="5"/>
      <c r="H3" s="5"/>
      <c r="I3" s="5"/>
      <c r="J3" s="5"/>
      <c r="K3" s="5"/>
      <c r="L3" s="5"/>
      <c r="M3" s="5"/>
      <c r="O3" s="97" t="s">
        <v>2</v>
      </c>
      <c r="P3" s="97"/>
      <c r="Q3" s="97"/>
    </row>
    <row r="4" spans="1:17" s="6" customFormat="1" ht="16.5" customHeight="1">
      <c r="A4" s="1"/>
      <c r="B4" s="2"/>
      <c r="C4" s="3"/>
      <c r="D4" s="4"/>
      <c r="E4" s="5"/>
      <c r="F4" s="5"/>
      <c r="G4" s="5"/>
      <c r="H4" s="5"/>
      <c r="I4" s="5"/>
      <c r="J4" s="5"/>
      <c r="K4" s="5"/>
      <c r="L4" s="5"/>
      <c r="M4" s="5"/>
      <c r="O4" s="7"/>
      <c r="P4" s="7"/>
      <c r="Q4" s="7"/>
    </row>
    <row r="5" spans="1:17" s="8" customFormat="1" ht="51" customHeight="1">
      <c r="A5" s="98" t="s">
        <v>3</v>
      </c>
      <c r="B5" s="98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spans="1:17" s="8" customFormat="1" ht="48" customHeight="1">
      <c r="A6" s="100" t="s">
        <v>4</v>
      </c>
      <c r="B6" s="100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17" s="13" customFormat="1" ht="37.5" customHeight="1">
      <c r="A7" s="1"/>
      <c r="B7" s="2"/>
      <c r="C7" s="9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 t="s">
        <v>5</v>
      </c>
    </row>
    <row r="8" spans="1:17" s="13" customFormat="1" ht="38.25" customHeight="1">
      <c r="A8" s="102" t="s">
        <v>6</v>
      </c>
      <c r="B8" s="102" t="s">
        <v>7</v>
      </c>
      <c r="C8" s="102" t="s">
        <v>8</v>
      </c>
      <c r="D8" s="105" t="s">
        <v>9</v>
      </c>
      <c r="E8" s="103" t="s">
        <v>10</v>
      </c>
      <c r="F8" s="103"/>
      <c r="G8" s="103"/>
      <c r="H8" s="103"/>
      <c r="I8" s="104"/>
      <c r="J8" s="103" t="s">
        <v>11</v>
      </c>
      <c r="K8" s="103"/>
      <c r="L8" s="103"/>
      <c r="M8" s="103"/>
      <c r="N8" s="103"/>
      <c r="O8" s="103"/>
      <c r="P8" s="94"/>
      <c r="Q8" s="103" t="s">
        <v>12</v>
      </c>
    </row>
    <row r="9" spans="1:17" s="13" customFormat="1" ht="32.25" customHeight="1">
      <c r="A9" s="102"/>
      <c r="B9" s="102"/>
      <c r="C9" s="102"/>
      <c r="D9" s="105"/>
      <c r="E9" s="103" t="s">
        <v>13</v>
      </c>
      <c r="F9" s="103" t="s">
        <v>14</v>
      </c>
      <c r="G9" s="103" t="s">
        <v>15</v>
      </c>
      <c r="H9" s="103"/>
      <c r="I9" s="103" t="s">
        <v>16</v>
      </c>
      <c r="J9" s="103" t="s">
        <v>13</v>
      </c>
      <c r="K9" s="106" t="s">
        <v>14</v>
      </c>
      <c r="L9" s="103" t="s">
        <v>17</v>
      </c>
      <c r="M9" s="103"/>
      <c r="N9" s="106" t="s">
        <v>16</v>
      </c>
      <c r="O9" s="94" t="s">
        <v>18</v>
      </c>
      <c r="P9" s="94"/>
      <c r="Q9" s="103"/>
    </row>
    <row r="10" spans="1:17" s="13" customFormat="1" ht="35.25">
      <c r="A10" s="102"/>
      <c r="B10" s="102"/>
      <c r="C10" s="102"/>
      <c r="D10" s="105"/>
      <c r="E10" s="103"/>
      <c r="F10" s="103"/>
      <c r="G10" s="103" t="s">
        <v>19</v>
      </c>
      <c r="H10" s="103" t="s">
        <v>20</v>
      </c>
      <c r="I10" s="103"/>
      <c r="J10" s="103"/>
      <c r="K10" s="106"/>
      <c r="L10" s="103" t="s">
        <v>21</v>
      </c>
      <c r="M10" s="103" t="s">
        <v>22</v>
      </c>
      <c r="N10" s="106"/>
      <c r="O10" s="103" t="s">
        <v>23</v>
      </c>
      <c r="P10" s="94"/>
      <c r="Q10" s="104"/>
    </row>
    <row r="11" spans="1:17" s="13" customFormat="1" ht="260.25" customHeight="1">
      <c r="A11" s="102"/>
      <c r="B11" s="102"/>
      <c r="C11" s="102"/>
      <c r="D11" s="105"/>
      <c r="E11" s="103"/>
      <c r="F11" s="103"/>
      <c r="G11" s="103"/>
      <c r="H11" s="103"/>
      <c r="I11" s="103"/>
      <c r="J11" s="103"/>
      <c r="K11" s="106"/>
      <c r="L11" s="103"/>
      <c r="M11" s="103"/>
      <c r="N11" s="106"/>
      <c r="O11" s="104"/>
      <c r="P11" s="95" t="s">
        <v>24</v>
      </c>
      <c r="Q11" s="104"/>
    </row>
    <row r="12" spans="1:17" s="18" customFormat="1" ht="105.75" customHeight="1">
      <c r="A12" s="14" t="s">
        <v>25</v>
      </c>
      <c r="B12" s="14"/>
      <c r="C12" s="15"/>
      <c r="D12" s="16" t="s">
        <v>26</v>
      </c>
      <c r="E12" s="17">
        <f>SUM(E13)</f>
        <v>160268238.66999999</v>
      </c>
      <c r="F12" s="17">
        <f>F13</f>
        <v>83270100.50999999</v>
      </c>
      <c r="G12" s="17">
        <f>G13</f>
        <v>53890148</v>
      </c>
      <c r="H12" s="17">
        <f>H13</f>
        <v>1910224</v>
      </c>
      <c r="I12" s="17">
        <f t="shared" ref="I12:Q12" si="0">SUM(I13)</f>
        <v>76998138.159999996</v>
      </c>
      <c r="J12" s="17">
        <f t="shared" si="0"/>
        <v>94011990.010000005</v>
      </c>
      <c r="K12" s="17">
        <f t="shared" si="0"/>
        <v>0</v>
      </c>
      <c r="L12" s="17">
        <f t="shared" si="0"/>
        <v>0</v>
      </c>
      <c r="M12" s="17">
        <f t="shared" si="0"/>
        <v>0</v>
      </c>
      <c r="N12" s="17">
        <f t="shared" si="0"/>
        <v>94011990.010000005</v>
      </c>
      <c r="O12" s="17">
        <f t="shared" si="0"/>
        <v>93999817.010000005</v>
      </c>
      <c r="P12" s="17" t="e">
        <f t="shared" si="0"/>
        <v>#REF!</v>
      </c>
      <c r="Q12" s="17">
        <f t="shared" si="0"/>
        <v>254280228.68000001</v>
      </c>
    </row>
    <row r="13" spans="1:17" s="21" customFormat="1" ht="114" customHeight="1">
      <c r="A13" s="15" t="s">
        <v>27</v>
      </c>
      <c r="B13" s="15"/>
      <c r="C13" s="15"/>
      <c r="D13" s="19" t="s">
        <v>26</v>
      </c>
      <c r="E13" s="20">
        <f>SUM(E14+E15+E16+E17+E20+E21+E24+E25+E27+E29+E30+E31+E34+E35+E37+E38+E39+E40+E33+E32+E23+E19)</f>
        <v>160268238.66999999</v>
      </c>
      <c r="F13" s="20">
        <f t="shared" ref="F13:Q13" si="1">SUM(F14+F15+F16+F17+F20+F21+F24+F25+F27+F29+F30+F31+F34+F35+F37+F38+F39+F40+F33+F32+F23+F19)</f>
        <v>83270100.50999999</v>
      </c>
      <c r="G13" s="20">
        <f t="shared" si="1"/>
        <v>53890148</v>
      </c>
      <c r="H13" s="20">
        <f t="shared" si="1"/>
        <v>1910224</v>
      </c>
      <c r="I13" s="20">
        <f t="shared" si="1"/>
        <v>76998138.159999996</v>
      </c>
      <c r="J13" s="20">
        <f t="shared" si="1"/>
        <v>94011990.010000005</v>
      </c>
      <c r="K13" s="20">
        <f t="shared" si="1"/>
        <v>0</v>
      </c>
      <c r="L13" s="20">
        <f t="shared" si="1"/>
        <v>0</v>
      </c>
      <c r="M13" s="20">
        <f t="shared" si="1"/>
        <v>0</v>
      </c>
      <c r="N13" s="20">
        <f t="shared" si="1"/>
        <v>94011990.010000005</v>
      </c>
      <c r="O13" s="20">
        <f t="shared" si="1"/>
        <v>93999817.010000005</v>
      </c>
      <c r="P13" s="20" t="e">
        <f t="shared" si="1"/>
        <v>#REF!</v>
      </c>
      <c r="Q13" s="20">
        <f t="shared" si="1"/>
        <v>254280228.68000001</v>
      </c>
    </row>
    <row r="14" spans="1:17" s="13" customFormat="1" ht="269.25" customHeight="1">
      <c r="A14" s="22" t="s">
        <v>28</v>
      </c>
      <c r="B14" s="22" t="s">
        <v>29</v>
      </c>
      <c r="C14" s="23" t="s">
        <v>30</v>
      </c>
      <c r="D14" s="24" t="s">
        <v>31</v>
      </c>
      <c r="E14" s="25">
        <f>F14+I14</f>
        <v>71463082</v>
      </c>
      <c r="F14" s="25">
        <v>71463082</v>
      </c>
      <c r="G14" s="25">
        <v>53498428</v>
      </c>
      <c r="H14" s="25">
        <v>1893832</v>
      </c>
      <c r="I14" s="25"/>
      <c r="J14" s="25">
        <f t="shared" ref="J14:J19" si="2">K14+N14</f>
        <v>65000</v>
      </c>
      <c r="K14" s="25"/>
      <c r="L14" s="25"/>
      <c r="M14" s="25"/>
      <c r="N14" s="25">
        <v>65000</v>
      </c>
      <c r="O14" s="25">
        <v>65000</v>
      </c>
      <c r="P14" s="25" t="e">
        <f>'[1]БЮДЖЕТ 29.12.2016 затв'!P14+'[1]16.02.2017 '!P14+'[1]09.03.2017'!P14+[1]проект!P14</f>
        <v>#REF!</v>
      </c>
      <c r="Q14" s="25">
        <f t="shared" ref="Q14:Q26" si="3">E14+J14</f>
        <v>71528082</v>
      </c>
    </row>
    <row r="15" spans="1:17" s="13" customFormat="1" ht="156.75" customHeight="1">
      <c r="A15" s="22" t="s">
        <v>32</v>
      </c>
      <c r="B15" s="22" t="s">
        <v>33</v>
      </c>
      <c r="C15" s="23" t="s">
        <v>34</v>
      </c>
      <c r="D15" s="24" t="s">
        <v>35</v>
      </c>
      <c r="E15" s="25">
        <f>F15+I15</f>
        <v>190000</v>
      </c>
      <c r="F15" s="25">
        <v>190000</v>
      </c>
      <c r="G15" s="25"/>
      <c r="H15" s="25"/>
      <c r="I15" s="25"/>
      <c r="J15" s="25">
        <f t="shared" si="2"/>
        <v>0</v>
      </c>
      <c r="K15" s="25"/>
      <c r="L15" s="25"/>
      <c r="M15" s="25"/>
      <c r="N15" s="25"/>
      <c r="O15" s="25"/>
      <c r="P15" s="25"/>
      <c r="Q15" s="25">
        <f t="shared" si="3"/>
        <v>190000</v>
      </c>
    </row>
    <row r="16" spans="1:17" s="13" customFormat="1" ht="69.75">
      <c r="A16" s="22" t="s">
        <v>36</v>
      </c>
      <c r="B16" s="22" t="s">
        <v>37</v>
      </c>
      <c r="C16" s="23" t="s">
        <v>38</v>
      </c>
      <c r="D16" s="24" t="s">
        <v>39</v>
      </c>
      <c r="E16" s="25">
        <f>F16+I16</f>
        <v>1474622</v>
      </c>
      <c r="F16" s="25">
        <v>1474622</v>
      </c>
      <c r="G16" s="25">
        <v>391720</v>
      </c>
      <c r="H16" s="25">
        <v>16392</v>
      </c>
      <c r="I16" s="25"/>
      <c r="J16" s="25">
        <f t="shared" si="2"/>
        <v>0</v>
      </c>
      <c r="K16" s="25"/>
      <c r="L16" s="25"/>
      <c r="M16" s="25"/>
      <c r="N16" s="25"/>
      <c r="O16" s="25"/>
      <c r="P16" s="25"/>
      <c r="Q16" s="25">
        <f t="shared" si="3"/>
        <v>1474622</v>
      </c>
    </row>
    <row r="17" spans="1:17" s="13" customFormat="1" ht="247.5" customHeight="1">
      <c r="A17" s="22" t="s">
        <v>40</v>
      </c>
      <c r="B17" s="22" t="s">
        <v>41</v>
      </c>
      <c r="C17" s="23"/>
      <c r="D17" s="24" t="s">
        <v>42</v>
      </c>
      <c r="E17" s="25">
        <f>E18</f>
        <v>500000</v>
      </c>
      <c r="F17" s="25">
        <f>F18</f>
        <v>500000</v>
      </c>
      <c r="G17" s="25">
        <f>G18</f>
        <v>0</v>
      </c>
      <c r="H17" s="25">
        <f>H18</f>
        <v>0</v>
      </c>
      <c r="I17" s="25">
        <f>I18</f>
        <v>0</v>
      </c>
      <c r="J17" s="25">
        <f t="shared" si="2"/>
        <v>0</v>
      </c>
      <c r="K17" s="25"/>
      <c r="L17" s="25"/>
      <c r="M17" s="25"/>
      <c r="N17" s="25"/>
      <c r="O17" s="25"/>
      <c r="P17" s="25"/>
      <c r="Q17" s="25">
        <f t="shared" si="3"/>
        <v>500000</v>
      </c>
    </row>
    <row r="18" spans="1:17" s="13" customFormat="1" ht="175.5" customHeight="1">
      <c r="A18" s="26" t="s">
        <v>43</v>
      </c>
      <c r="B18" s="26" t="s">
        <v>44</v>
      </c>
      <c r="C18" s="27" t="s">
        <v>45</v>
      </c>
      <c r="D18" s="28" t="s">
        <v>46</v>
      </c>
      <c r="E18" s="29">
        <f>F18</f>
        <v>500000</v>
      </c>
      <c r="F18" s="29">
        <v>500000</v>
      </c>
      <c r="G18" s="29"/>
      <c r="H18" s="29"/>
      <c r="I18" s="29"/>
      <c r="J18" s="29">
        <f t="shared" si="2"/>
        <v>0</v>
      </c>
      <c r="K18" s="29"/>
      <c r="L18" s="29"/>
      <c r="M18" s="29"/>
      <c r="N18" s="29"/>
      <c r="O18" s="29"/>
      <c r="P18" s="29"/>
      <c r="Q18" s="29">
        <f t="shared" si="3"/>
        <v>500000</v>
      </c>
    </row>
    <row r="19" spans="1:17" s="13" customFormat="1" ht="175.5" customHeight="1">
      <c r="A19" s="22" t="s">
        <v>594</v>
      </c>
      <c r="B19" s="22" t="s">
        <v>454</v>
      </c>
      <c r="C19" s="23" t="s">
        <v>49</v>
      </c>
      <c r="D19" s="24" t="s">
        <v>455</v>
      </c>
      <c r="E19" s="29">
        <f>F19</f>
        <v>0</v>
      </c>
      <c r="F19" s="25"/>
      <c r="G19" s="25"/>
      <c r="H19" s="25"/>
      <c r="I19" s="25"/>
      <c r="J19" s="25">
        <f t="shared" si="2"/>
        <v>462000</v>
      </c>
      <c r="K19" s="25"/>
      <c r="L19" s="25"/>
      <c r="M19" s="25"/>
      <c r="N19" s="25">
        <v>462000</v>
      </c>
      <c r="O19" s="25">
        <v>462000</v>
      </c>
      <c r="P19" s="25"/>
      <c r="Q19" s="29">
        <f t="shared" si="3"/>
        <v>462000</v>
      </c>
    </row>
    <row r="20" spans="1:17" s="13" customFormat="1" ht="175.5" customHeight="1">
      <c r="A20" s="22" t="s">
        <v>47</v>
      </c>
      <c r="B20" s="22" t="s">
        <v>48</v>
      </c>
      <c r="C20" s="23" t="s">
        <v>49</v>
      </c>
      <c r="D20" s="24" t="s">
        <v>50</v>
      </c>
      <c r="E20" s="25">
        <f>F20</f>
        <v>153900</v>
      </c>
      <c r="F20" s="25">
        <v>153900</v>
      </c>
      <c r="G20" s="25"/>
      <c r="H20" s="25"/>
      <c r="I20" s="25"/>
      <c r="J20" s="25"/>
      <c r="K20" s="25"/>
      <c r="L20" s="25"/>
      <c r="M20" s="25"/>
      <c r="N20" s="25"/>
      <c r="O20" s="25"/>
      <c r="P20" s="29"/>
      <c r="Q20" s="25">
        <f>E20+J20</f>
        <v>153900</v>
      </c>
    </row>
    <row r="21" spans="1:17" s="13" customFormat="1" ht="105.75" customHeight="1">
      <c r="A21" s="22" t="s">
        <v>51</v>
      </c>
      <c r="B21" s="22" t="s">
        <v>52</v>
      </c>
      <c r="C21" s="22"/>
      <c r="D21" s="24" t="s">
        <v>53</v>
      </c>
      <c r="E21" s="25">
        <f t="shared" ref="E21:E40" si="4">F21+I21</f>
        <v>90000</v>
      </c>
      <c r="F21" s="25">
        <f>F22</f>
        <v>0</v>
      </c>
      <c r="G21" s="25"/>
      <c r="H21" s="25"/>
      <c r="I21" s="25">
        <f>I22</f>
        <v>90000</v>
      </c>
      <c r="J21" s="25">
        <f>J22</f>
        <v>12173</v>
      </c>
      <c r="K21" s="25"/>
      <c r="L21" s="25"/>
      <c r="M21" s="25"/>
      <c r="N21" s="25">
        <f>N22</f>
        <v>12173</v>
      </c>
      <c r="O21" s="25"/>
      <c r="P21" s="25"/>
      <c r="Q21" s="25">
        <f t="shared" si="3"/>
        <v>102173</v>
      </c>
    </row>
    <row r="22" spans="1:17" s="30" customFormat="1" ht="243.75" customHeight="1">
      <c r="A22" s="26" t="s">
        <v>54</v>
      </c>
      <c r="B22" s="26" t="s">
        <v>55</v>
      </c>
      <c r="C22" s="26" t="s">
        <v>56</v>
      </c>
      <c r="D22" s="28" t="s">
        <v>57</v>
      </c>
      <c r="E22" s="29">
        <f t="shared" si="4"/>
        <v>90000</v>
      </c>
      <c r="F22" s="29"/>
      <c r="G22" s="29"/>
      <c r="H22" s="29"/>
      <c r="I22" s="29">
        <v>90000</v>
      </c>
      <c r="J22" s="29">
        <f>K22+N22</f>
        <v>12173</v>
      </c>
      <c r="K22" s="29"/>
      <c r="L22" s="29"/>
      <c r="M22" s="29"/>
      <c r="N22" s="29">
        <v>12173</v>
      </c>
      <c r="O22" s="29"/>
      <c r="P22" s="29"/>
      <c r="Q22" s="29">
        <f t="shared" si="3"/>
        <v>102173</v>
      </c>
    </row>
    <row r="23" spans="1:17" s="13" customFormat="1" ht="243.75" customHeight="1">
      <c r="A23" s="22" t="s">
        <v>58</v>
      </c>
      <c r="B23" s="22" t="s">
        <v>59</v>
      </c>
      <c r="C23" s="22" t="s">
        <v>60</v>
      </c>
      <c r="D23" s="24" t="s">
        <v>61</v>
      </c>
      <c r="E23" s="25">
        <f>F23</f>
        <v>0</v>
      </c>
      <c r="F23" s="25"/>
      <c r="G23" s="25"/>
      <c r="H23" s="25"/>
      <c r="I23" s="25"/>
      <c r="J23" s="25">
        <f>K23+N23</f>
        <v>390533.28</v>
      </c>
      <c r="K23" s="25"/>
      <c r="L23" s="25"/>
      <c r="M23" s="25"/>
      <c r="N23" s="25">
        <v>390533.28</v>
      </c>
      <c r="O23" s="25">
        <v>390533.28</v>
      </c>
      <c r="P23" s="25"/>
      <c r="Q23" s="29">
        <f t="shared" si="3"/>
        <v>390533.28</v>
      </c>
    </row>
    <row r="24" spans="1:17" s="30" customFormat="1" ht="126" customHeight="1">
      <c r="A24" s="22" t="s">
        <v>62</v>
      </c>
      <c r="B24" s="22" t="s">
        <v>63</v>
      </c>
      <c r="C24" s="22" t="s">
        <v>64</v>
      </c>
      <c r="D24" s="24" t="s">
        <v>65</v>
      </c>
      <c r="E24" s="25">
        <f t="shared" si="4"/>
        <v>1532469</v>
      </c>
      <c r="F24" s="25"/>
      <c r="G24" s="25"/>
      <c r="H24" s="25"/>
      <c r="I24" s="25">
        <f>2122250-589781</f>
        <v>1532469</v>
      </c>
      <c r="J24" s="25"/>
      <c r="K24" s="25"/>
      <c r="L24" s="25"/>
      <c r="M24" s="25"/>
      <c r="N24" s="25"/>
      <c r="O24" s="25"/>
      <c r="P24" s="25"/>
      <c r="Q24" s="25">
        <f t="shared" si="3"/>
        <v>1532469</v>
      </c>
    </row>
    <row r="25" spans="1:17" s="30" customFormat="1" ht="126" customHeight="1">
      <c r="A25" s="22" t="s">
        <v>66</v>
      </c>
      <c r="B25" s="22" t="s">
        <v>67</v>
      </c>
      <c r="C25" s="22"/>
      <c r="D25" s="24" t="s">
        <v>68</v>
      </c>
      <c r="E25" s="25">
        <f t="shared" ref="E25:Q25" si="5">E26</f>
        <v>64198000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64198000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5">
        <f t="shared" si="5"/>
        <v>0</v>
      </c>
      <c r="O25" s="25">
        <f t="shared" si="5"/>
        <v>0</v>
      </c>
      <c r="P25" s="25">
        <f t="shared" si="5"/>
        <v>0</v>
      </c>
      <c r="Q25" s="25">
        <f t="shared" si="5"/>
        <v>64198000</v>
      </c>
    </row>
    <row r="26" spans="1:17" s="30" customFormat="1" ht="72" customHeight="1">
      <c r="A26" s="26" t="s">
        <v>69</v>
      </c>
      <c r="B26" s="26" t="s">
        <v>70</v>
      </c>
      <c r="C26" s="26" t="s">
        <v>71</v>
      </c>
      <c r="D26" s="28" t="s">
        <v>72</v>
      </c>
      <c r="E26" s="29">
        <f t="shared" si="4"/>
        <v>64198000</v>
      </c>
      <c r="F26" s="29"/>
      <c r="G26" s="29"/>
      <c r="H26" s="29"/>
      <c r="I26" s="29">
        <v>64198000</v>
      </c>
      <c r="J26" s="29"/>
      <c r="K26" s="29"/>
      <c r="L26" s="29"/>
      <c r="M26" s="29"/>
      <c r="N26" s="29"/>
      <c r="O26" s="29"/>
      <c r="P26" s="29"/>
      <c r="Q26" s="29">
        <f t="shared" si="3"/>
        <v>64198000</v>
      </c>
    </row>
    <row r="27" spans="1:17" s="30" customFormat="1" ht="126" customHeight="1">
      <c r="A27" s="22" t="s">
        <v>73</v>
      </c>
      <c r="B27" s="22" t="s">
        <v>74</v>
      </c>
      <c r="C27" s="22"/>
      <c r="D27" s="24" t="s">
        <v>75</v>
      </c>
      <c r="E27" s="25">
        <f t="shared" si="4"/>
        <v>7851520</v>
      </c>
      <c r="F27" s="25">
        <f>F28</f>
        <v>1400000</v>
      </c>
      <c r="G27" s="25"/>
      <c r="H27" s="25"/>
      <c r="I27" s="25">
        <f>I28</f>
        <v>6451520</v>
      </c>
      <c r="J27" s="25">
        <f t="shared" ref="J27:Q27" si="6">J28</f>
        <v>2992202.94</v>
      </c>
      <c r="K27" s="25">
        <f t="shared" si="6"/>
        <v>0</v>
      </c>
      <c r="L27" s="25">
        <f t="shared" si="6"/>
        <v>0</v>
      </c>
      <c r="M27" s="25">
        <f t="shared" si="6"/>
        <v>0</v>
      </c>
      <c r="N27" s="25">
        <f t="shared" si="6"/>
        <v>2992202.94</v>
      </c>
      <c r="O27" s="25">
        <f t="shared" si="6"/>
        <v>2992202.94</v>
      </c>
      <c r="P27" s="25">
        <f t="shared" si="6"/>
        <v>0</v>
      </c>
      <c r="Q27" s="25">
        <f t="shared" si="6"/>
        <v>10843722.939999999</v>
      </c>
    </row>
    <row r="28" spans="1:17" s="30" customFormat="1" ht="126" customHeight="1">
      <c r="A28" s="26" t="s">
        <v>76</v>
      </c>
      <c r="B28" s="26" t="s">
        <v>77</v>
      </c>
      <c r="C28" s="26" t="s">
        <v>78</v>
      </c>
      <c r="D28" s="31" t="s">
        <v>79</v>
      </c>
      <c r="E28" s="29">
        <f t="shared" si="4"/>
        <v>7851520</v>
      </c>
      <c r="F28" s="29">
        <v>1400000</v>
      </c>
      <c r="G28" s="29"/>
      <c r="H28" s="29"/>
      <c r="I28" s="29">
        <v>6451520</v>
      </c>
      <c r="J28" s="29">
        <f>K28+N28</f>
        <v>2992202.94</v>
      </c>
      <c r="K28" s="29"/>
      <c r="L28" s="29"/>
      <c r="M28" s="29"/>
      <c r="N28" s="29">
        <v>2992202.94</v>
      </c>
      <c r="O28" s="29">
        <v>2992202.94</v>
      </c>
      <c r="P28" s="29"/>
      <c r="Q28" s="29">
        <f t="shared" ref="Q28:Q34" si="7">E28+J28</f>
        <v>10843722.939999999</v>
      </c>
    </row>
    <row r="29" spans="1:17" s="30" customFormat="1" ht="93">
      <c r="A29" s="22" t="s">
        <v>80</v>
      </c>
      <c r="B29" s="22" t="s">
        <v>81</v>
      </c>
      <c r="C29" s="22" t="s">
        <v>82</v>
      </c>
      <c r="D29" s="24" t="s">
        <v>83</v>
      </c>
      <c r="E29" s="25">
        <f t="shared" si="4"/>
        <v>1200000</v>
      </c>
      <c r="F29" s="25">
        <v>1200000</v>
      </c>
      <c r="G29" s="25"/>
      <c r="H29" s="25"/>
      <c r="I29" s="25"/>
      <c r="J29" s="25">
        <f>K29+N29</f>
        <v>0</v>
      </c>
      <c r="K29" s="25"/>
      <c r="L29" s="25"/>
      <c r="M29" s="25"/>
      <c r="N29" s="25"/>
      <c r="O29" s="25"/>
      <c r="P29" s="25"/>
      <c r="Q29" s="25">
        <f t="shared" si="7"/>
        <v>1200000</v>
      </c>
    </row>
    <row r="30" spans="1:17" s="13" customFormat="1" ht="69.75">
      <c r="A30" s="22" t="s">
        <v>84</v>
      </c>
      <c r="B30" s="22" t="s">
        <v>85</v>
      </c>
      <c r="C30" s="22" t="s">
        <v>86</v>
      </c>
      <c r="D30" s="24" t="s">
        <v>87</v>
      </c>
      <c r="E30" s="25">
        <f t="shared" si="4"/>
        <v>462569</v>
      </c>
      <c r="F30" s="25">
        <v>462569</v>
      </c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>
        <f t="shared" si="7"/>
        <v>462569</v>
      </c>
    </row>
    <row r="31" spans="1:17" s="30" customFormat="1" ht="46.5">
      <c r="A31" s="22" t="s">
        <v>88</v>
      </c>
      <c r="B31" s="22" t="s">
        <v>89</v>
      </c>
      <c r="C31" s="22" t="s">
        <v>90</v>
      </c>
      <c r="D31" s="24" t="s">
        <v>91</v>
      </c>
      <c r="E31" s="25">
        <f t="shared" si="4"/>
        <v>4004531</v>
      </c>
      <c r="F31" s="25">
        <v>434750</v>
      </c>
      <c r="G31" s="25"/>
      <c r="H31" s="25"/>
      <c r="I31" s="25">
        <f>3000000+569781</f>
        <v>3569781</v>
      </c>
      <c r="J31" s="25">
        <f>K31+N31</f>
        <v>0</v>
      </c>
      <c r="K31" s="25"/>
      <c r="L31" s="25"/>
      <c r="M31" s="25"/>
      <c r="N31" s="25"/>
      <c r="O31" s="25"/>
      <c r="P31" s="25" t="e">
        <f>'[1]БЮДЖЕТ 29.12.2016 затв'!P20+'[1]16.02.2017 '!P20+'[1]09.03.2017'!P20+[1]проект!P20</f>
        <v>#REF!</v>
      </c>
      <c r="Q31" s="25">
        <f t="shared" si="7"/>
        <v>4004531</v>
      </c>
    </row>
    <row r="32" spans="1:17" s="30" customFormat="1" ht="116.25">
      <c r="A32" s="22" t="s">
        <v>92</v>
      </c>
      <c r="B32" s="22" t="s">
        <v>93</v>
      </c>
      <c r="C32" s="22" t="s">
        <v>64</v>
      </c>
      <c r="D32" s="24" t="s">
        <v>94</v>
      </c>
      <c r="E32" s="25">
        <f t="shared" si="4"/>
        <v>0</v>
      </c>
      <c r="F32" s="25"/>
      <c r="G32" s="25"/>
      <c r="H32" s="25"/>
      <c r="I32" s="25"/>
      <c r="J32" s="25">
        <f>K32+N32</f>
        <v>246351.84</v>
      </c>
      <c r="K32" s="25"/>
      <c r="L32" s="25"/>
      <c r="M32" s="25"/>
      <c r="N32" s="25">
        <v>246351.84</v>
      </c>
      <c r="O32" s="25">
        <v>246351.84</v>
      </c>
      <c r="P32" s="25" t="e">
        <f>'[1]БЮДЖЕТ 29.12.2016 затв'!P21+'[1]16.02.2017 '!P21+'[1]09.03.2017'!P21+[1]проект!P21</f>
        <v>#REF!</v>
      </c>
      <c r="Q32" s="25">
        <f t="shared" si="7"/>
        <v>246351.84</v>
      </c>
    </row>
    <row r="33" spans="1:17" s="30" customFormat="1" ht="104.25" customHeight="1">
      <c r="A33" s="22" t="s">
        <v>95</v>
      </c>
      <c r="B33" s="22" t="s">
        <v>96</v>
      </c>
      <c r="C33" s="22" t="s">
        <v>64</v>
      </c>
      <c r="D33" s="24" t="s">
        <v>97</v>
      </c>
      <c r="E33" s="25"/>
      <c r="F33" s="25"/>
      <c r="G33" s="25"/>
      <c r="H33" s="25"/>
      <c r="I33" s="25"/>
      <c r="J33" s="25">
        <f>K33+N33</f>
        <v>88571020.950000003</v>
      </c>
      <c r="K33" s="25"/>
      <c r="L33" s="25"/>
      <c r="M33" s="25"/>
      <c r="N33" s="25">
        <v>88571020.950000003</v>
      </c>
      <c r="O33" s="25">
        <v>88571020.950000003</v>
      </c>
      <c r="P33" s="25"/>
      <c r="Q33" s="25">
        <f t="shared" si="7"/>
        <v>88571020.950000003</v>
      </c>
    </row>
    <row r="34" spans="1:17" s="30" customFormat="1" ht="93">
      <c r="A34" s="22" t="s">
        <v>98</v>
      </c>
      <c r="B34" s="22" t="s">
        <v>99</v>
      </c>
      <c r="C34" s="22" t="s">
        <v>64</v>
      </c>
      <c r="D34" s="24" t="s">
        <v>100</v>
      </c>
      <c r="E34" s="25">
        <f t="shared" si="4"/>
        <v>160418</v>
      </c>
      <c r="F34" s="25">
        <v>160418</v>
      </c>
      <c r="G34" s="25"/>
      <c r="H34" s="25"/>
      <c r="I34" s="25"/>
      <c r="J34" s="25">
        <f>K34+N34</f>
        <v>0</v>
      </c>
      <c r="K34" s="25"/>
      <c r="L34" s="25"/>
      <c r="M34" s="25"/>
      <c r="N34" s="25"/>
      <c r="O34" s="25"/>
      <c r="P34" s="25"/>
      <c r="Q34" s="25">
        <f t="shared" si="7"/>
        <v>160418</v>
      </c>
    </row>
    <row r="35" spans="1:17" s="30" customFormat="1" ht="87.75" customHeight="1">
      <c r="A35" s="22" t="s">
        <v>101</v>
      </c>
      <c r="B35" s="22" t="s">
        <v>102</v>
      </c>
      <c r="C35" s="22"/>
      <c r="D35" s="24" t="s">
        <v>103</v>
      </c>
      <c r="E35" s="25">
        <f t="shared" si="4"/>
        <v>3652502.76</v>
      </c>
      <c r="F35" s="25">
        <f t="shared" ref="F35:Q35" si="8">F36</f>
        <v>2496134.6</v>
      </c>
      <c r="G35" s="25">
        <f t="shared" si="8"/>
        <v>0</v>
      </c>
      <c r="H35" s="25">
        <f t="shared" si="8"/>
        <v>0</v>
      </c>
      <c r="I35" s="25">
        <f t="shared" si="8"/>
        <v>1156368.1599999999</v>
      </c>
      <c r="J35" s="25">
        <f t="shared" si="8"/>
        <v>1272708</v>
      </c>
      <c r="K35" s="25">
        <f t="shared" si="8"/>
        <v>0</v>
      </c>
      <c r="L35" s="25">
        <f t="shared" si="8"/>
        <v>0</v>
      </c>
      <c r="M35" s="25">
        <f t="shared" si="8"/>
        <v>0</v>
      </c>
      <c r="N35" s="25">
        <f t="shared" si="8"/>
        <v>1272708</v>
      </c>
      <c r="O35" s="25">
        <f t="shared" si="8"/>
        <v>1272708</v>
      </c>
      <c r="P35" s="25">
        <f t="shared" si="8"/>
        <v>0</v>
      </c>
      <c r="Q35" s="25">
        <f t="shared" si="8"/>
        <v>4925210.76</v>
      </c>
    </row>
    <row r="36" spans="1:17" s="30" customFormat="1" ht="115.5" customHeight="1">
      <c r="A36" s="26" t="s">
        <v>104</v>
      </c>
      <c r="B36" s="26" t="s">
        <v>105</v>
      </c>
      <c r="C36" s="26" t="s">
        <v>64</v>
      </c>
      <c r="D36" s="28" t="s">
        <v>106</v>
      </c>
      <c r="E36" s="29">
        <f t="shared" si="4"/>
        <v>3652502.76</v>
      </c>
      <c r="F36" s="29">
        <f>3165245.6-669111</f>
        <v>2496134.6</v>
      </c>
      <c r="G36" s="29"/>
      <c r="H36" s="29"/>
      <c r="I36" s="29">
        <v>1156368.1599999999</v>
      </c>
      <c r="J36" s="29">
        <f>K36+N36</f>
        <v>1272708</v>
      </c>
      <c r="K36" s="29"/>
      <c r="L36" s="29"/>
      <c r="M36" s="29"/>
      <c r="N36" s="29">
        <v>1272708</v>
      </c>
      <c r="O36" s="29">
        <v>1272708</v>
      </c>
      <c r="P36" s="29"/>
      <c r="Q36" s="29">
        <f>E36+J36</f>
        <v>4925210.76</v>
      </c>
    </row>
    <row r="37" spans="1:17" s="13" customFormat="1" ht="116.25">
      <c r="A37" s="22" t="s">
        <v>107</v>
      </c>
      <c r="B37" s="22" t="s">
        <v>108</v>
      </c>
      <c r="C37" s="22" t="s">
        <v>109</v>
      </c>
      <c r="D37" s="24" t="s">
        <v>110</v>
      </c>
      <c r="E37" s="25">
        <f t="shared" si="4"/>
        <v>176000</v>
      </c>
      <c r="F37" s="25">
        <v>176000</v>
      </c>
      <c r="G37" s="25"/>
      <c r="H37" s="25"/>
      <c r="I37" s="25"/>
      <c r="J37" s="25">
        <f>K37+N37</f>
        <v>0</v>
      </c>
      <c r="K37" s="25"/>
      <c r="L37" s="25"/>
      <c r="M37" s="25"/>
      <c r="N37" s="25"/>
      <c r="O37" s="25"/>
      <c r="P37" s="25" t="e">
        <f>'[1]БЮДЖЕТ 29.12.2016 затв'!P22+'[1]16.02.2017 '!P22+'[1]09.03.2017'!P22+[1]проект!P22</f>
        <v>#REF!</v>
      </c>
      <c r="Q37" s="25">
        <f>E37+J37</f>
        <v>176000</v>
      </c>
    </row>
    <row r="38" spans="1:17" s="13" customFormat="1" ht="99.75" customHeight="1">
      <c r="A38" s="22" t="s">
        <v>111</v>
      </c>
      <c r="B38" s="22" t="s">
        <v>112</v>
      </c>
      <c r="C38" s="22" t="s">
        <v>113</v>
      </c>
      <c r="D38" s="24" t="s">
        <v>114</v>
      </c>
      <c r="E38" s="25">
        <f t="shared" si="4"/>
        <v>866876</v>
      </c>
      <c r="F38" s="25">
        <v>866876</v>
      </c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>
        <f>E38+J38</f>
        <v>866876</v>
      </c>
    </row>
    <row r="39" spans="1:17" s="30" customFormat="1" ht="69.75">
      <c r="A39" s="22" t="s">
        <v>115</v>
      </c>
      <c r="B39" s="22" t="s">
        <v>116</v>
      </c>
      <c r="C39" s="22" t="s">
        <v>117</v>
      </c>
      <c r="D39" s="24" t="s">
        <v>118</v>
      </c>
      <c r="E39" s="25">
        <f t="shared" si="4"/>
        <v>631748.91</v>
      </c>
      <c r="F39" s="25">
        <v>631748.91</v>
      </c>
      <c r="G39" s="25"/>
      <c r="H39" s="25"/>
      <c r="I39" s="25"/>
      <c r="J39" s="29"/>
      <c r="K39" s="25"/>
      <c r="L39" s="25"/>
      <c r="M39" s="25"/>
      <c r="N39" s="25"/>
      <c r="O39" s="25"/>
      <c r="P39" s="29"/>
      <c r="Q39" s="25">
        <f>E39+J39</f>
        <v>631748.91</v>
      </c>
    </row>
    <row r="40" spans="1:17" s="30" customFormat="1" ht="69.75">
      <c r="A40" s="22" t="s">
        <v>119</v>
      </c>
      <c r="B40" s="22" t="s">
        <v>120</v>
      </c>
      <c r="C40" s="22" t="s">
        <v>117</v>
      </c>
      <c r="D40" s="24" t="s">
        <v>121</v>
      </c>
      <c r="E40" s="25">
        <f t="shared" si="4"/>
        <v>1660000</v>
      </c>
      <c r="F40" s="25">
        <v>1660000</v>
      </c>
      <c r="G40" s="25"/>
      <c r="H40" s="25"/>
      <c r="I40" s="25"/>
      <c r="J40" s="29"/>
      <c r="K40" s="25"/>
      <c r="L40" s="25"/>
      <c r="M40" s="25"/>
      <c r="N40" s="25"/>
      <c r="O40" s="25"/>
      <c r="P40" s="29"/>
      <c r="Q40" s="25">
        <f>E40+J40</f>
        <v>1660000</v>
      </c>
    </row>
    <row r="41" spans="1:17" s="18" customFormat="1" ht="227.25" customHeight="1">
      <c r="A41" s="14" t="s">
        <v>122</v>
      </c>
      <c r="B41" s="14"/>
      <c r="C41" s="14"/>
      <c r="D41" s="16" t="s">
        <v>588</v>
      </c>
      <c r="E41" s="17">
        <f t="shared" ref="E41:Q41" si="9">SUM(E42)</f>
        <v>929654659.74000001</v>
      </c>
      <c r="F41" s="17">
        <f t="shared" si="9"/>
        <v>929654659.74000001</v>
      </c>
      <c r="G41" s="17">
        <f t="shared" si="9"/>
        <v>576602010</v>
      </c>
      <c r="H41" s="17">
        <f t="shared" si="9"/>
        <v>89879566</v>
      </c>
      <c r="I41" s="29">
        <f t="shared" si="9"/>
        <v>0</v>
      </c>
      <c r="J41" s="17">
        <f t="shared" si="9"/>
        <v>39849765.689999998</v>
      </c>
      <c r="K41" s="17">
        <f t="shared" si="9"/>
        <v>26773369</v>
      </c>
      <c r="L41" s="17">
        <f t="shared" si="9"/>
        <v>2840723</v>
      </c>
      <c r="M41" s="17">
        <f t="shared" si="9"/>
        <v>1393661</v>
      </c>
      <c r="N41" s="17">
        <f t="shared" si="9"/>
        <v>13076396.690000001</v>
      </c>
      <c r="O41" s="17">
        <f t="shared" si="9"/>
        <v>12932596.690000001</v>
      </c>
      <c r="P41" s="17" t="e">
        <f t="shared" si="9"/>
        <v>#REF!</v>
      </c>
      <c r="Q41" s="17">
        <f t="shared" si="9"/>
        <v>969504425.43000007</v>
      </c>
    </row>
    <row r="42" spans="1:17" s="21" customFormat="1" ht="139.5">
      <c r="A42" s="15" t="s">
        <v>123</v>
      </c>
      <c r="B42" s="15"/>
      <c r="C42" s="15"/>
      <c r="D42" s="19" t="s">
        <v>588</v>
      </c>
      <c r="E42" s="20">
        <f>SUM(E43+E44+E45+E46+E47+E49+E50+E53+E48+E55)</f>
        <v>929654659.74000001</v>
      </c>
      <c r="F42" s="20">
        <f t="shared" ref="F42:Q42" si="10">SUM(F43+F44+F45+F46+F47+F49+F50+F53+F48+F55)</f>
        <v>929654659.74000001</v>
      </c>
      <c r="G42" s="20">
        <f t="shared" si="10"/>
        <v>576602010</v>
      </c>
      <c r="H42" s="20">
        <f t="shared" si="10"/>
        <v>89879566</v>
      </c>
      <c r="I42" s="20">
        <f t="shared" si="10"/>
        <v>0</v>
      </c>
      <c r="J42" s="20">
        <f t="shared" si="10"/>
        <v>39849765.689999998</v>
      </c>
      <c r="K42" s="20">
        <f t="shared" si="10"/>
        <v>26773369</v>
      </c>
      <c r="L42" s="20">
        <f t="shared" si="10"/>
        <v>2840723</v>
      </c>
      <c r="M42" s="20">
        <f t="shared" si="10"/>
        <v>1393661</v>
      </c>
      <c r="N42" s="20">
        <f t="shared" si="10"/>
        <v>13076396.690000001</v>
      </c>
      <c r="O42" s="20">
        <f t="shared" si="10"/>
        <v>12932596.690000001</v>
      </c>
      <c r="P42" s="20" t="e">
        <f t="shared" si="10"/>
        <v>#REF!</v>
      </c>
      <c r="Q42" s="20">
        <f t="shared" si="10"/>
        <v>969504425.43000007</v>
      </c>
    </row>
    <row r="43" spans="1:17" s="13" customFormat="1" ht="192.75" customHeight="1">
      <c r="A43" s="22" t="s">
        <v>124</v>
      </c>
      <c r="B43" s="22" t="s">
        <v>125</v>
      </c>
      <c r="C43" s="22" t="s">
        <v>30</v>
      </c>
      <c r="D43" s="24" t="s">
        <v>126</v>
      </c>
      <c r="E43" s="25">
        <f t="shared" ref="E43:E50" si="11">F43+I43</f>
        <v>3913848</v>
      </c>
      <c r="F43" s="25">
        <v>3913848</v>
      </c>
      <c r="G43" s="25">
        <v>2903813</v>
      </c>
      <c r="H43" s="25">
        <v>127379</v>
      </c>
      <c r="I43" s="25"/>
      <c r="J43" s="25">
        <f t="shared" ref="J43:J48" si="12">K43+N43</f>
        <v>0</v>
      </c>
      <c r="K43" s="25"/>
      <c r="L43" s="25"/>
      <c r="M43" s="25"/>
      <c r="N43" s="25"/>
      <c r="O43" s="25"/>
      <c r="P43" s="25" t="e">
        <f>'[1]БЮДЖЕТ 29.12.2016 затв'!P28+'[1]16.02.2017 '!P28+'[1]09.03.2017'!P28+[1]проект!P28</f>
        <v>#REF!</v>
      </c>
      <c r="Q43" s="25">
        <f t="shared" ref="Q43:Q52" si="13">E43+J43</f>
        <v>3913848</v>
      </c>
    </row>
    <row r="44" spans="1:17" s="13" customFormat="1" ht="66.75" customHeight="1">
      <c r="A44" s="22" t="s">
        <v>127</v>
      </c>
      <c r="B44" s="22" t="s">
        <v>128</v>
      </c>
      <c r="C44" s="22" t="s">
        <v>129</v>
      </c>
      <c r="D44" s="24" t="s">
        <v>130</v>
      </c>
      <c r="E44" s="25">
        <f t="shared" si="11"/>
        <v>314037595.19999999</v>
      </c>
      <c r="F44" s="25">
        <f>313925669.2+111926</f>
        <v>314037595.19999999</v>
      </c>
      <c r="G44" s="25">
        <v>186188650</v>
      </c>
      <c r="H44" s="25">
        <v>37487373</v>
      </c>
      <c r="I44" s="25"/>
      <c r="J44" s="25">
        <f t="shared" si="12"/>
        <v>21263112.620000001</v>
      </c>
      <c r="K44" s="25">
        <v>18638829</v>
      </c>
      <c r="L44" s="25"/>
      <c r="M44" s="25"/>
      <c r="N44" s="25">
        <f>2529283.62+95000</f>
        <v>2624283.62</v>
      </c>
      <c r="O44" s="25">
        <f>2529283.62+95000</f>
        <v>2624283.62</v>
      </c>
      <c r="P44" s="25" t="e">
        <f>'[1]БЮДЖЕТ 29.12.2016 затв'!P29+'[1]16.02.2017 '!P29+'[1]09.03.2017'!P29+[1]проект!P29</f>
        <v>#REF!</v>
      </c>
      <c r="Q44" s="25">
        <f t="shared" si="13"/>
        <v>335300707.81999999</v>
      </c>
    </row>
    <row r="45" spans="1:17" s="13" customFormat="1" ht="279">
      <c r="A45" s="22" t="s">
        <v>131</v>
      </c>
      <c r="B45" s="22" t="s">
        <v>132</v>
      </c>
      <c r="C45" s="22" t="s">
        <v>133</v>
      </c>
      <c r="D45" s="24" t="s">
        <v>134</v>
      </c>
      <c r="E45" s="25">
        <f t="shared" si="11"/>
        <v>477180306.33999997</v>
      </c>
      <c r="F45" s="25">
        <f>476996763.34+183543</f>
        <v>477180306.33999997</v>
      </c>
      <c r="G45" s="25">
        <v>312666717</v>
      </c>
      <c r="H45" s="25">
        <v>38308048</v>
      </c>
      <c r="I45" s="25"/>
      <c r="J45" s="25">
        <f t="shared" si="12"/>
        <v>11744563.07</v>
      </c>
      <c r="K45" s="25">
        <v>2632700</v>
      </c>
      <c r="L45" s="25">
        <v>800000</v>
      </c>
      <c r="M45" s="25">
        <v>57300</v>
      </c>
      <c r="N45" s="25">
        <f>9021963.07+89900</f>
        <v>9111863.0700000003</v>
      </c>
      <c r="O45" s="25">
        <f>9021963.07+89900</f>
        <v>9111863.0700000003</v>
      </c>
      <c r="P45" s="25" t="e">
        <f>'[1]БЮДЖЕТ 29.12.2016 затв'!P30+'[1]16.02.2017 '!P30+'[1]09.03.2017'!P30+[1]проект!P30</f>
        <v>#REF!</v>
      </c>
      <c r="Q45" s="25">
        <f t="shared" si="13"/>
        <v>488924869.40999997</v>
      </c>
    </row>
    <row r="46" spans="1:17" s="13" customFormat="1" ht="93">
      <c r="A46" s="22" t="s">
        <v>135</v>
      </c>
      <c r="B46" s="22" t="s">
        <v>136</v>
      </c>
      <c r="C46" s="22" t="s">
        <v>133</v>
      </c>
      <c r="D46" s="24" t="s">
        <v>137</v>
      </c>
      <c r="E46" s="25">
        <f t="shared" si="11"/>
        <v>3198630</v>
      </c>
      <c r="F46" s="25">
        <v>3198630</v>
      </c>
      <c r="G46" s="25">
        <v>2337130</v>
      </c>
      <c r="H46" s="25">
        <v>175070</v>
      </c>
      <c r="I46" s="25"/>
      <c r="J46" s="25">
        <f t="shared" si="12"/>
        <v>0</v>
      </c>
      <c r="K46" s="25"/>
      <c r="L46" s="25"/>
      <c r="M46" s="25"/>
      <c r="N46" s="25"/>
      <c r="O46" s="25"/>
      <c r="P46" s="25" t="e">
        <f>'[1]БЮДЖЕТ 29.12.2016 затв'!P32+'[1]16.02.2017 '!P32+'[1]09.03.2017'!P32+[1]проект!P32</f>
        <v>#REF!</v>
      </c>
      <c r="Q46" s="25">
        <f t="shared" si="13"/>
        <v>3198630</v>
      </c>
    </row>
    <row r="47" spans="1:17" s="13" customFormat="1" ht="186.75" customHeight="1">
      <c r="A47" s="22" t="s">
        <v>138</v>
      </c>
      <c r="B47" s="22" t="s">
        <v>139</v>
      </c>
      <c r="C47" s="22" t="s">
        <v>140</v>
      </c>
      <c r="D47" s="24" t="s">
        <v>141</v>
      </c>
      <c r="E47" s="25">
        <f t="shared" si="11"/>
        <v>21667172</v>
      </c>
      <c r="F47" s="25">
        <f>21662172+5000</f>
        <v>21667172</v>
      </c>
      <c r="G47" s="25">
        <v>13587700</v>
      </c>
      <c r="H47" s="25">
        <v>1426372</v>
      </c>
      <c r="I47" s="25"/>
      <c r="J47" s="25">
        <f t="shared" si="12"/>
        <v>21000</v>
      </c>
      <c r="K47" s="25"/>
      <c r="L47" s="25"/>
      <c r="M47" s="25"/>
      <c r="N47" s="25">
        <f>11000+10000</f>
        <v>21000</v>
      </c>
      <c r="O47" s="25">
        <f>11000+10000</f>
        <v>21000</v>
      </c>
      <c r="P47" s="25">
        <v>55500</v>
      </c>
      <c r="Q47" s="25">
        <f t="shared" si="13"/>
        <v>21688172</v>
      </c>
    </row>
    <row r="48" spans="1:17" s="13" customFormat="1" ht="116.25">
      <c r="A48" s="22" t="s">
        <v>142</v>
      </c>
      <c r="B48" s="22" t="s">
        <v>143</v>
      </c>
      <c r="C48" s="22" t="s">
        <v>144</v>
      </c>
      <c r="D48" s="24" t="s">
        <v>145</v>
      </c>
      <c r="E48" s="25">
        <f t="shared" si="11"/>
        <v>80846090</v>
      </c>
      <c r="F48" s="25">
        <f>80836090+10000</f>
        <v>80846090</v>
      </c>
      <c r="G48" s="25">
        <v>41998800</v>
      </c>
      <c r="H48" s="25">
        <v>11453900</v>
      </c>
      <c r="I48" s="25"/>
      <c r="J48" s="25">
        <f t="shared" si="12"/>
        <v>5645640</v>
      </c>
      <c r="K48" s="25">
        <v>5501840</v>
      </c>
      <c r="L48" s="25">
        <v>2040723</v>
      </c>
      <c r="M48" s="25">
        <v>1336361</v>
      </c>
      <c r="N48" s="25">
        <v>143800</v>
      </c>
      <c r="O48" s="25"/>
      <c r="P48" s="25" t="e">
        <f>'[1]БЮДЖЕТ 29.12.2016 затв'!P35+'[1]16.02.2017 '!P35+'[1]09.03.2017'!P35+[1]проект!P35</f>
        <v>#REF!</v>
      </c>
      <c r="Q48" s="25">
        <f t="shared" si="13"/>
        <v>86491730</v>
      </c>
    </row>
    <row r="49" spans="1:17" s="13" customFormat="1" ht="106.5" customHeight="1">
      <c r="A49" s="22" t="s">
        <v>146</v>
      </c>
      <c r="B49" s="22" t="s">
        <v>147</v>
      </c>
      <c r="C49" s="22" t="s">
        <v>148</v>
      </c>
      <c r="D49" s="24" t="s">
        <v>149</v>
      </c>
      <c r="E49" s="25">
        <f t="shared" si="11"/>
        <v>5724516.2000000002</v>
      </c>
      <c r="F49" s="25">
        <f>5723717+799.2</f>
        <v>5724516.2000000002</v>
      </c>
      <c r="G49" s="25">
        <v>3419500</v>
      </c>
      <c r="H49" s="25">
        <v>36432</v>
      </c>
      <c r="I49" s="25"/>
      <c r="J49" s="25">
        <f>K49+N49</f>
        <v>0</v>
      </c>
      <c r="K49" s="25"/>
      <c r="L49" s="25"/>
      <c r="M49" s="25"/>
      <c r="N49" s="25"/>
      <c r="O49" s="25"/>
      <c r="P49" s="25" t="e">
        <f>'[1]БЮДЖЕТ 29.12.2016 затв'!P37+'[1]16.02.2017 '!P37+'[1]09.03.2017'!P37+[1]проект!P37</f>
        <v>#REF!</v>
      </c>
      <c r="Q49" s="25">
        <f t="shared" si="13"/>
        <v>5724516.2000000002</v>
      </c>
    </row>
    <row r="50" spans="1:17" s="13" customFormat="1" ht="69.75">
      <c r="A50" s="22" t="s">
        <v>150</v>
      </c>
      <c r="B50" s="22" t="s">
        <v>151</v>
      </c>
      <c r="C50" s="22"/>
      <c r="D50" s="24" t="s">
        <v>152</v>
      </c>
      <c r="E50" s="25">
        <f t="shared" si="11"/>
        <v>16338405</v>
      </c>
      <c r="F50" s="25">
        <f>F51+F52</f>
        <v>16338405</v>
      </c>
      <c r="G50" s="25">
        <f>G51+G52</f>
        <v>9057700</v>
      </c>
      <c r="H50" s="25">
        <f>H51+H52</f>
        <v>290395</v>
      </c>
      <c r="I50" s="25">
        <f t="shared" ref="I50:Q50" si="14">I51+I52</f>
        <v>0</v>
      </c>
      <c r="J50" s="25">
        <f t="shared" si="14"/>
        <v>496050</v>
      </c>
      <c r="K50" s="25">
        <f t="shared" si="14"/>
        <v>0</v>
      </c>
      <c r="L50" s="25">
        <f t="shared" si="14"/>
        <v>0</v>
      </c>
      <c r="M50" s="25">
        <f t="shared" si="14"/>
        <v>0</v>
      </c>
      <c r="N50" s="25">
        <f t="shared" si="14"/>
        <v>496050</v>
      </c>
      <c r="O50" s="25">
        <f t="shared" si="14"/>
        <v>496050</v>
      </c>
      <c r="P50" s="25">
        <f t="shared" si="14"/>
        <v>0</v>
      </c>
      <c r="Q50" s="25">
        <f t="shared" si="14"/>
        <v>16834455</v>
      </c>
    </row>
    <row r="51" spans="1:17" s="30" customFormat="1" ht="110.25" customHeight="1">
      <c r="A51" s="26" t="s">
        <v>153</v>
      </c>
      <c r="B51" s="26" t="s">
        <v>154</v>
      </c>
      <c r="C51" s="26" t="s">
        <v>148</v>
      </c>
      <c r="D51" s="28" t="s">
        <v>155</v>
      </c>
      <c r="E51" s="29">
        <f>F51+I51</f>
        <v>11873905</v>
      </c>
      <c r="F51" s="29">
        <v>11873905</v>
      </c>
      <c r="G51" s="29">
        <v>9057700</v>
      </c>
      <c r="H51" s="29">
        <v>290395</v>
      </c>
      <c r="I51" s="29"/>
      <c r="J51" s="29">
        <f>K51+N51</f>
        <v>496050</v>
      </c>
      <c r="K51" s="29"/>
      <c r="L51" s="29"/>
      <c r="M51" s="29"/>
      <c r="N51" s="29">
        <v>496050</v>
      </c>
      <c r="O51" s="29">
        <v>496050</v>
      </c>
      <c r="P51" s="29"/>
      <c r="Q51" s="29">
        <f t="shared" si="13"/>
        <v>12369955</v>
      </c>
    </row>
    <row r="52" spans="1:17" s="30" customFormat="1" ht="60" customHeight="1">
      <c r="A52" s="26" t="s">
        <v>156</v>
      </c>
      <c r="B52" s="26" t="s">
        <v>157</v>
      </c>
      <c r="C52" s="26" t="s">
        <v>148</v>
      </c>
      <c r="D52" s="28" t="s">
        <v>158</v>
      </c>
      <c r="E52" s="29">
        <f>F52+I52</f>
        <v>4464500</v>
      </c>
      <c r="F52" s="29">
        <v>4464500</v>
      </c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>
        <f t="shared" si="13"/>
        <v>4464500</v>
      </c>
    </row>
    <row r="53" spans="1:17" s="13" customFormat="1" ht="101.25" customHeight="1">
      <c r="A53" s="22" t="s">
        <v>159</v>
      </c>
      <c r="B53" s="22" t="s">
        <v>160</v>
      </c>
      <c r="C53" s="22"/>
      <c r="D53" s="24" t="s">
        <v>161</v>
      </c>
      <c r="E53" s="25">
        <f t="shared" ref="E53:Q53" si="15">E54</f>
        <v>6748097</v>
      </c>
      <c r="F53" s="25">
        <f t="shared" si="15"/>
        <v>6748097</v>
      </c>
      <c r="G53" s="25">
        <f t="shared" si="15"/>
        <v>4442000</v>
      </c>
      <c r="H53" s="25">
        <f t="shared" si="15"/>
        <v>574597</v>
      </c>
      <c r="I53" s="25">
        <f t="shared" si="15"/>
        <v>0</v>
      </c>
      <c r="J53" s="25">
        <f t="shared" si="15"/>
        <v>0</v>
      </c>
      <c r="K53" s="25">
        <f t="shared" si="15"/>
        <v>0</v>
      </c>
      <c r="L53" s="25">
        <f t="shared" si="15"/>
        <v>0</v>
      </c>
      <c r="M53" s="25">
        <f t="shared" si="15"/>
        <v>0</v>
      </c>
      <c r="N53" s="25">
        <f t="shared" si="15"/>
        <v>0</v>
      </c>
      <c r="O53" s="25">
        <f t="shared" si="15"/>
        <v>0</v>
      </c>
      <c r="P53" s="25" t="e">
        <f t="shared" si="15"/>
        <v>#REF!</v>
      </c>
      <c r="Q53" s="25">
        <f t="shared" si="15"/>
        <v>6748097</v>
      </c>
    </row>
    <row r="54" spans="1:17" s="30" customFormat="1" ht="150.75" customHeight="1">
      <c r="A54" s="26" t="s">
        <v>162</v>
      </c>
      <c r="B54" s="26" t="s">
        <v>163</v>
      </c>
      <c r="C54" s="26" t="s">
        <v>164</v>
      </c>
      <c r="D54" s="28" t="s">
        <v>165</v>
      </c>
      <c r="E54" s="29">
        <f>F54+I54</f>
        <v>6748097</v>
      </c>
      <c r="F54" s="29">
        <v>6748097</v>
      </c>
      <c r="G54" s="29">
        <v>4442000</v>
      </c>
      <c r="H54" s="29">
        <v>574597</v>
      </c>
      <c r="I54" s="29"/>
      <c r="J54" s="29">
        <f>K54+N54</f>
        <v>0</v>
      </c>
      <c r="K54" s="29"/>
      <c r="L54" s="29"/>
      <c r="M54" s="29"/>
      <c r="N54" s="29"/>
      <c r="O54" s="29"/>
      <c r="P54" s="29" t="e">
        <f>'[1]БЮДЖЕТ 29.12.2016 затв'!P43+'[1]16.02.2017 '!P43+'[1]09.03.2017'!P43+[1]проект!P43</f>
        <v>#REF!</v>
      </c>
      <c r="Q54" s="29">
        <f>E54+J54</f>
        <v>6748097</v>
      </c>
    </row>
    <row r="55" spans="1:17" s="13" customFormat="1" ht="105.75" customHeight="1">
      <c r="A55" s="22" t="s">
        <v>166</v>
      </c>
      <c r="B55" s="22" t="s">
        <v>167</v>
      </c>
      <c r="C55" s="22" t="s">
        <v>37</v>
      </c>
      <c r="D55" s="24" t="s">
        <v>168</v>
      </c>
      <c r="E55" s="25">
        <f>F55+I55</f>
        <v>0</v>
      </c>
      <c r="F55" s="25"/>
      <c r="G55" s="25"/>
      <c r="H55" s="25"/>
      <c r="I55" s="25"/>
      <c r="J55" s="25">
        <f>K55+N55</f>
        <v>679400</v>
      </c>
      <c r="K55" s="25"/>
      <c r="L55" s="25"/>
      <c r="M55" s="25"/>
      <c r="N55" s="25">
        <v>679400</v>
      </c>
      <c r="O55" s="25">
        <v>679400</v>
      </c>
      <c r="P55" s="25"/>
      <c r="Q55" s="25">
        <f>E55+J55</f>
        <v>679400</v>
      </c>
    </row>
    <row r="56" spans="1:17" s="18" customFormat="1" ht="114.75" customHeight="1">
      <c r="A56" s="14" t="s">
        <v>169</v>
      </c>
      <c r="B56" s="14"/>
      <c r="C56" s="14"/>
      <c r="D56" s="16" t="s">
        <v>170</v>
      </c>
      <c r="E56" s="17">
        <f t="shared" ref="E56:Q56" si="16">SUM(E57)</f>
        <v>326189005.14999998</v>
      </c>
      <c r="F56" s="17">
        <f t="shared" si="16"/>
        <v>322986355.14999998</v>
      </c>
      <c r="G56" s="17">
        <f t="shared" si="16"/>
        <v>1352313</v>
      </c>
      <c r="H56" s="17">
        <f t="shared" si="16"/>
        <v>0</v>
      </c>
      <c r="I56" s="17">
        <f t="shared" si="16"/>
        <v>3202650</v>
      </c>
      <c r="J56" s="17">
        <f t="shared" si="16"/>
        <v>15364388.33</v>
      </c>
      <c r="K56" s="17">
        <f t="shared" si="16"/>
        <v>5074500</v>
      </c>
      <c r="L56" s="17">
        <f t="shared" si="16"/>
        <v>0</v>
      </c>
      <c r="M56" s="17">
        <f t="shared" si="16"/>
        <v>0</v>
      </c>
      <c r="N56" s="17">
        <f t="shared" si="16"/>
        <v>10289888.33</v>
      </c>
      <c r="O56" s="17">
        <f t="shared" si="16"/>
        <v>10289888.33</v>
      </c>
      <c r="P56" s="17" t="e">
        <f t="shared" si="16"/>
        <v>#REF!</v>
      </c>
      <c r="Q56" s="17">
        <f t="shared" si="16"/>
        <v>341553393.47999996</v>
      </c>
    </row>
    <row r="57" spans="1:17" s="21" customFormat="1" ht="93">
      <c r="A57" s="15" t="s">
        <v>171</v>
      </c>
      <c r="B57" s="15"/>
      <c r="C57" s="15"/>
      <c r="D57" s="19" t="s">
        <v>170</v>
      </c>
      <c r="E57" s="20">
        <f>E58+E59+E60+E63+E69+E67+E76+E62+E64+E73+E72+E74+E70</f>
        <v>326189005.14999998</v>
      </c>
      <c r="F57" s="20">
        <f t="shared" ref="F57:Q57" si="17">F58+F59+F60+F63+F69+F67+F76+F62+F64+F73+F72+F74+F70</f>
        <v>322986355.14999998</v>
      </c>
      <c r="G57" s="20">
        <f t="shared" si="17"/>
        <v>1352313</v>
      </c>
      <c r="H57" s="20">
        <f t="shared" si="17"/>
        <v>0</v>
      </c>
      <c r="I57" s="20">
        <f t="shared" si="17"/>
        <v>3202650</v>
      </c>
      <c r="J57" s="20">
        <f t="shared" si="17"/>
        <v>15364388.33</v>
      </c>
      <c r="K57" s="20">
        <f t="shared" si="17"/>
        <v>5074500</v>
      </c>
      <c r="L57" s="20">
        <f t="shared" si="17"/>
        <v>0</v>
      </c>
      <c r="M57" s="20">
        <f t="shared" si="17"/>
        <v>0</v>
      </c>
      <c r="N57" s="20">
        <f t="shared" si="17"/>
        <v>10289888.33</v>
      </c>
      <c r="O57" s="20">
        <f t="shared" si="17"/>
        <v>10289888.33</v>
      </c>
      <c r="P57" s="20" t="e">
        <f t="shared" si="17"/>
        <v>#REF!</v>
      </c>
      <c r="Q57" s="20">
        <f t="shared" si="17"/>
        <v>341553393.47999996</v>
      </c>
    </row>
    <row r="58" spans="1:17" s="13" customFormat="1" ht="180" customHeight="1">
      <c r="A58" s="22" t="s">
        <v>172</v>
      </c>
      <c r="B58" s="22" t="s">
        <v>125</v>
      </c>
      <c r="C58" s="22" t="s">
        <v>30</v>
      </c>
      <c r="D58" s="24" t="s">
        <v>126</v>
      </c>
      <c r="E58" s="25">
        <f t="shared" ref="E58:E76" si="18">F58+I58</f>
        <v>1731587</v>
      </c>
      <c r="F58" s="25">
        <v>1731587</v>
      </c>
      <c r="G58" s="25">
        <v>1352313</v>
      </c>
      <c r="H58" s="25"/>
      <c r="I58" s="25"/>
      <c r="J58" s="25">
        <f t="shared" ref="J58:J76" si="19">K58+N58</f>
        <v>0</v>
      </c>
      <c r="K58" s="25"/>
      <c r="L58" s="25"/>
      <c r="M58" s="25"/>
      <c r="N58" s="25"/>
      <c r="O58" s="25"/>
      <c r="P58" s="25" t="e">
        <f>'[1]БЮДЖЕТ 29.12.2016 затв'!P70+'[1]16.02.2017 '!P70+'[1]09.03.2017'!P70+[1]проект!P70</f>
        <v>#REF!</v>
      </c>
      <c r="Q58" s="25">
        <f t="shared" ref="Q58:Q76" si="20">E58+J58</f>
        <v>1731587</v>
      </c>
    </row>
    <row r="59" spans="1:17" s="13" customFormat="1" ht="88.5" customHeight="1">
      <c r="A59" s="22" t="s">
        <v>173</v>
      </c>
      <c r="B59" s="22" t="s">
        <v>174</v>
      </c>
      <c r="C59" s="22" t="s">
        <v>175</v>
      </c>
      <c r="D59" s="24" t="s">
        <v>176</v>
      </c>
      <c r="E59" s="25">
        <f t="shared" si="18"/>
        <v>230511342.63</v>
      </c>
      <c r="F59" s="25">
        <f>230407342.63+104000</f>
        <v>230511342.63</v>
      </c>
      <c r="G59" s="25"/>
      <c r="H59" s="25"/>
      <c r="I59" s="25"/>
      <c r="J59" s="25">
        <f t="shared" si="19"/>
        <v>6808908.3200000003</v>
      </c>
      <c r="K59" s="25">
        <v>1846000</v>
      </c>
      <c r="L59" s="25"/>
      <c r="M59" s="25"/>
      <c r="N59" s="25">
        <f>4892908.32+70000</f>
        <v>4962908.32</v>
      </c>
      <c r="O59" s="25">
        <f>4892908.32+70000</f>
        <v>4962908.32</v>
      </c>
      <c r="P59" s="25" t="e">
        <f>'[1]БЮДЖЕТ 29.12.2016 затв'!P71+'[1]16.02.2017 '!P71+'[1]09.03.2017'!P71+[1]проект!P71</f>
        <v>#REF!</v>
      </c>
      <c r="Q59" s="25">
        <f t="shared" si="20"/>
        <v>237320250.94999999</v>
      </c>
    </row>
    <row r="60" spans="1:17" s="13" customFormat="1" ht="72.75" customHeight="1">
      <c r="A60" s="22" t="s">
        <v>177</v>
      </c>
      <c r="B60" s="22" t="s">
        <v>178</v>
      </c>
      <c r="C60" s="22" t="s">
        <v>179</v>
      </c>
      <c r="D60" s="24" t="s">
        <v>180</v>
      </c>
      <c r="E60" s="25">
        <f t="shared" si="18"/>
        <v>15328400</v>
      </c>
      <c r="F60" s="25">
        <v>15328400</v>
      </c>
      <c r="G60" s="25"/>
      <c r="H60" s="25"/>
      <c r="I60" s="25"/>
      <c r="J60" s="25">
        <f t="shared" si="19"/>
        <v>3228500</v>
      </c>
      <c r="K60" s="25">
        <v>3228500</v>
      </c>
      <c r="L60" s="25"/>
      <c r="M60" s="25"/>
      <c r="N60" s="25"/>
      <c r="O60" s="25"/>
      <c r="P60" s="25" t="e">
        <f>'[1]БЮДЖЕТ 29.12.2016 затв'!P73+'[1]16.02.2017 '!P73+'[1]09.03.2017'!P73+[1]проект!P73</f>
        <v>#REF!</v>
      </c>
      <c r="Q60" s="25">
        <f t="shared" si="20"/>
        <v>18556900</v>
      </c>
    </row>
    <row r="61" spans="1:17" s="13" customFormat="1" ht="78.75" customHeight="1">
      <c r="A61" s="22" t="s">
        <v>181</v>
      </c>
      <c r="B61" s="22" t="s">
        <v>182</v>
      </c>
      <c r="C61" s="22"/>
      <c r="D61" s="24" t="s">
        <v>183</v>
      </c>
      <c r="E61" s="25">
        <f>F61+I61</f>
        <v>53564820</v>
      </c>
      <c r="F61" s="25">
        <f>F62</f>
        <v>53564820</v>
      </c>
      <c r="G61" s="25">
        <f t="shared" ref="G61:Q61" si="21">G62</f>
        <v>0</v>
      </c>
      <c r="H61" s="25">
        <f t="shared" si="21"/>
        <v>0</v>
      </c>
      <c r="I61" s="25">
        <f t="shared" si="21"/>
        <v>0</v>
      </c>
      <c r="J61" s="25">
        <f t="shared" si="21"/>
        <v>164942</v>
      </c>
      <c r="K61" s="25">
        <f t="shared" si="21"/>
        <v>0</v>
      </c>
      <c r="L61" s="25">
        <f t="shared" si="21"/>
        <v>0</v>
      </c>
      <c r="M61" s="25">
        <f t="shared" si="21"/>
        <v>0</v>
      </c>
      <c r="N61" s="25">
        <f t="shared" si="21"/>
        <v>164942</v>
      </c>
      <c r="O61" s="25">
        <f t="shared" si="21"/>
        <v>164942</v>
      </c>
      <c r="P61" s="25">
        <f t="shared" si="21"/>
        <v>0</v>
      </c>
      <c r="Q61" s="25">
        <f t="shared" si="21"/>
        <v>53729762</v>
      </c>
    </row>
    <row r="62" spans="1:17" s="30" customFormat="1" ht="162.75">
      <c r="A62" s="26" t="s">
        <v>184</v>
      </c>
      <c r="B62" s="26" t="s">
        <v>185</v>
      </c>
      <c r="C62" s="26" t="s">
        <v>186</v>
      </c>
      <c r="D62" s="28" t="s">
        <v>187</v>
      </c>
      <c r="E62" s="29">
        <f>F62+I62</f>
        <v>53564820</v>
      </c>
      <c r="F62" s="29">
        <v>53564820</v>
      </c>
      <c r="G62" s="29"/>
      <c r="H62" s="29"/>
      <c r="I62" s="29"/>
      <c r="J62" s="29">
        <f t="shared" si="19"/>
        <v>164942</v>
      </c>
      <c r="K62" s="29"/>
      <c r="L62" s="29"/>
      <c r="M62" s="29"/>
      <c r="N62" s="29">
        <f>159942+5000</f>
        <v>164942</v>
      </c>
      <c r="O62" s="29">
        <f>159942+5000</f>
        <v>164942</v>
      </c>
      <c r="P62" s="29"/>
      <c r="Q62" s="29">
        <f>E62+J62</f>
        <v>53729762</v>
      </c>
    </row>
    <row r="63" spans="1:17" s="13" customFormat="1" ht="142.5" customHeight="1">
      <c r="A63" s="22" t="s">
        <v>188</v>
      </c>
      <c r="B63" s="22" t="s">
        <v>189</v>
      </c>
      <c r="C63" s="22" t="s">
        <v>190</v>
      </c>
      <c r="D63" s="24" t="s">
        <v>191</v>
      </c>
      <c r="E63" s="25">
        <f t="shared" si="18"/>
        <v>823400</v>
      </c>
      <c r="F63" s="25">
        <v>823400</v>
      </c>
      <c r="G63" s="25"/>
      <c r="H63" s="25"/>
      <c r="I63" s="25"/>
      <c r="J63" s="25">
        <f t="shared" si="19"/>
        <v>0</v>
      </c>
      <c r="K63" s="25"/>
      <c r="L63" s="25"/>
      <c r="M63" s="25"/>
      <c r="N63" s="25"/>
      <c r="O63" s="25"/>
      <c r="P63" s="25" t="e">
        <f>'[1]БЮДЖЕТ 29.12.2016 затв'!P75+'[1]16.02.2017 '!P75+'[1]09.03.2017'!P75+[1]проект!P75</f>
        <v>#REF!</v>
      </c>
      <c r="Q63" s="25">
        <f t="shared" si="20"/>
        <v>823400</v>
      </c>
    </row>
    <row r="64" spans="1:17" s="13" customFormat="1" ht="110.25" customHeight="1">
      <c r="A64" s="22" t="s">
        <v>192</v>
      </c>
      <c r="B64" s="22" t="s">
        <v>193</v>
      </c>
      <c r="C64" s="22"/>
      <c r="D64" s="24" t="s">
        <v>194</v>
      </c>
      <c r="E64" s="25">
        <f>E65+E66</f>
        <v>16052765.52</v>
      </c>
      <c r="F64" s="25">
        <f>F65+F66</f>
        <v>16052765.52</v>
      </c>
      <c r="G64" s="25">
        <f t="shared" ref="G64:Q64" si="22">G65+G66</f>
        <v>0</v>
      </c>
      <c r="H64" s="25">
        <f t="shared" si="22"/>
        <v>0</v>
      </c>
      <c r="I64" s="25">
        <f t="shared" si="22"/>
        <v>0</v>
      </c>
      <c r="J64" s="25">
        <f t="shared" si="22"/>
        <v>0</v>
      </c>
      <c r="K64" s="25">
        <f t="shared" si="22"/>
        <v>0</v>
      </c>
      <c r="L64" s="25">
        <f t="shared" si="22"/>
        <v>0</v>
      </c>
      <c r="M64" s="25">
        <f t="shared" si="22"/>
        <v>0</v>
      </c>
      <c r="N64" s="25">
        <f t="shared" si="22"/>
        <v>0</v>
      </c>
      <c r="O64" s="25">
        <f t="shared" si="22"/>
        <v>0</v>
      </c>
      <c r="P64" s="25">
        <f t="shared" si="22"/>
        <v>0</v>
      </c>
      <c r="Q64" s="25">
        <f t="shared" si="22"/>
        <v>16052765.52</v>
      </c>
    </row>
    <row r="65" spans="1:17" s="30" customFormat="1" ht="123" customHeight="1">
      <c r="A65" s="26" t="s">
        <v>195</v>
      </c>
      <c r="B65" s="26" t="s">
        <v>196</v>
      </c>
      <c r="C65" s="26" t="s">
        <v>197</v>
      </c>
      <c r="D65" s="28" t="s">
        <v>198</v>
      </c>
      <c r="E65" s="29">
        <f t="shared" si="18"/>
        <v>9650765.5199999996</v>
      </c>
      <c r="F65" s="29">
        <v>9650765.5199999996</v>
      </c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>
        <f t="shared" si="20"/>
        <v>9650765.5199999996</v>
      </c>
    </row>
    <row r="66" spans="1:17" s="30" customFormat="1" ht="115.5" customHeight="1">
      <c r="A66" s="26" t="s">
        <v>199</v>
      </c>
      <c r="B66" s="26" t="s">
        <v>200</v>
      </c>
      <c r="C66" s="26" t="s">
        <v>201</v>
      </c>
      <c r="D66" s="28" t="s">
        <v>202</v>
      </c>
      <c r="E66" s="29">
        <f t="shared" si="18"/>
        <v>6402000</v>
      </c>
      <c r="F66" s="29">
        <f>7402000-1000000</f>
        <v>6402000</v>
      </c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>
        <f t="shared" si="20"/>
        <v>6402000</v>
      </c>
    </row>
    <row r="67" spans="1:17" s="13" customFormat="1" ht="142.5" customHeight="1">
      <c r="A67" s="22" t="s">
        <v>203</v>
      </c>
      <c r="B67" s="22" t="s">
        <v>204</v>
      </c>
      <c r="C67" s="22"/>
      <c r="D67" s="24" t="s">
        <v>205</v>
      </c>
      <c r="E67" s="25">
        <f t="shared" si="18"/>
        <v>4974040</v>
      </c>
      <c r="F67" s="25">
        <f>F68</f>
        <v>4974040</v>
      </c>
      <c r="G67" s="25">
        <f>G68</f>
        <v>0</v>
      </c>
      <c r="H67" s="25">
        <f>H68</f>
        <v>0</v>
      </c>
      <c r="I67" s="25">
        <f>I68</f>
        <v>0</v>
      </c>
      <c r="J67" s="25">
        <f>K67+N67</f>
        <v>2398060</v>
      </c>
      <c r="K67" s="25">
        <f t="shared" ref="K67:P67" si="23">K68</f>
        <v>0</v>
      </c>
      <c r="L67" s="25">
        <f t="shared" si="23"/>
        <v>0</v>
      </c>
      <c r="M67" s="25">
        <f t="shared" si="23"/>
        <v>0</v>
      </c>
      <c r="N67" s="25">
        <f t="shared" si="23"/>
        <v>2398060</v>
      </c>
      <c r="O67" s="25">
        <f t="shared" si="23"/>
        <v>2398060</v>
      </c>
      <c r="P67" s="25">
        <f t="shared" si="23"/>
        <v>0</v>
      </c>
      <c r="Q67" s="25">
        <f>E67+J67</f>
        <v>7372100</v>
      </c>
    </row>
    <row r="68" spans="1:17" s="30" customFormat="1" ht="76.5" customHeight="1">
      <c r="A68" s="26" t="s">
        <v>206</v>
      </c>
      <c r="B68" s="26" t="s">
        <v>207</v>
      </c>
      <c r="C68" s="26" t="s">
        <v>197</v>
      </c>
      <c r="D68" s="28" t="s">
        <v>208</v>
      </c>
      <c r="E68" s="29">
        <f>F68+I68</f>
        <v>4974040</v>
      </c>
      <c r="F68" s="29">
        <v>4974040</v>
      </c>
      <c r="G68" s="29"/>
      <c r="H68" s="29"/>
      <c r="I68" s="29"/>
      <c r="J68" s="29">
        <f>K68+N68</f>
        <v>2398060</v>
      </c>
      <c r="K68" s="29"/>
      <c r="L68" s="29"/>
      <c r="M68" s="29"/>
      <c r="N68" s="29">
        <v>2398060</v>
      </c>
      <c r="O68" s="29">
        <v>2398060</v>
      </c>
      <c r="P68" s="29"/>
      <c r="Q68" s="29">
        <f>E68+J68</f>
        <v>7372100</v>
      </c>
    </row>
    <row r="69" spans="1:17" s="13" customFormat="1" ht="125.25" customHeight="1">
      <c r="A69" s="22" t="s">
        <v>209</v>
      </c>
      <c r="B69" s="22" t="s">
        <v>210</v>
      </c>
      <c r="C69" s="22" t="s">
        <v>211</v>
      </c>
      <c r="D69" s="32" t="s">
        <v>212</v>
      </c>
      <c r="E69" s="25">
        <f t="shared" si="18"/>
        <v>1962480</v>
      </c>
      <c r="F69" s="25"/>
      <c r="G69" s="25"/>
      <c r="H69" s="25"/>
      <c r="I69" s="25">
        <v>1962480</v>
      </c>
      <c r="J69" s="25">
        <f t="shared" si="19"/>
        <v>0</v>
      </c>
      <c r="K69" s="25"/>
      <c r="L69" s="25"/>
      <c r="M69" s="25"/>
      <c r="N69" s="25"/>
      <c r="O69" s="25"/>
      <c r="P69" s="25"/>
      <c r="Q69" s="25">
        <f t="shared" si="20"/>
        <v>1962480</v>
      </c>
    </row>
    <row r="70" spans="1:17" s="13" customFormat="1" ht="125.25" customHeight="1">
      <c r="A70" s="22" t="s">
        <v>572</v>
      </c>
      <c r="B70" s="22" t="s">
        <v>430</v>
      </c>
      <c r="C70" s="22"/>
      <c r="D70" s="32" t="s">
        <v>431</v>
      </c>
      <c r="E70" s="25">
        <f>E71</f>
        <v>0</v>
      </c>
      <c r="F70" s="25">
        <f t="shared" ref="F70:Q70" si="24">F71</f>
        <v>0</v>
      </c>
      <c r="G70" s="25">
        <f t="shared" si="24"/>
        <v>0</v>
      </c>
      <c r="H70" s="25">
        <f t="shared" si="24"/>
        <v>0</v>
      </c>
      <c r="I70" s="25">
        <f t="shared" si="24"/>
        <v>0</v>
      </c>
      <c r="J70" s="25">
        <f t="shared" si="24"/>
        <v>179050</v>
      </c>
      <c r="K70" s="25">
        <f t="shared" si="24"/>
        <v>0</v>
      </c>
      <c r="L70" s="25">
        <f t="shared" si="24"/>
        <v>0</v>
      </c>
      <c r="M70" s="25">
        <f t="shared" si="24"/>
        <v>0</v>
      </c>
      <c r="N70" s="25">
        <f t="shared" si="24"/>
        <v>179050</v>
      </c>
      <c r="O70" s="25">
        <f t="shared" si="24"/>
        <v>179050</v>
      </c>
      <c r="P70" s="25">
        <f t="shared" si="24"/>
        <v>0</v>
      </c>
      <c r="Q70" s="25">
        <f t="shared" si="24"/>
        <v>179050</v>
      </c>
    </row>
    <row r="71" spans="1:17" s="30" customFormat="1" ht="125.25" customHeight="1">
      <c r="A71" s="26" t="s">
        <v>573</v>
      </c>
      <c r="B71" s="26" t="s">
        <v>528</v>
      </c>
      <c r="C71" s="26" t="s">
        <v>60</v>
      </c>
      <c r="D71" s="33" t="s">
        <v>574</v>
      </c>
      <c r="E71" s="29">
        <f>F71+I71</f>
        <v>0</v>
      </c>
      <c r="F71" s="29"/>
      <c r="G71" s="29"/>
      <c r="H71" s="29"/>
      <c r="I71" s="29"/>
      <c r="J71" s="29">
        <f>K71+N71</f>
        <v>179050</v>
      </c>
      <c r="K71" s="29"/>
      <c r="L71" s="29"/>
      <c r="M71" s="29"/>
      <c r="N71" s="29">
        <v>179050</v>
      </c>
      <c r="O71" s="29">
        <v>179050</v>
      </c>
      <c r="P71" s="29"/>
      <c r="Q71" s="29">
        <f>E71+J71</f>
        <v>179050</v>
      </c>
    </row>
    <row r="72" spans="1:17" s="13" customFormat="1" ht="146.25" customHeight="1">
      <c r="A72" s="22" t="s">
        <v>213</v>
      </c>
      <c r="B72" s="22" t="s">
        <v>59</v>
      </c>
      <c r="C72" s="22" t="s">
        <v>60</v>
      </c>
      <c r="D72" s="32" t="s">
        <v>61</v>
      </c>
      <c r="E72" s="25">
        <f t="shared" si="18"/>
        <v>0</v>
      </c>
      <c r="F72" s="25"/>
      <c r="G72" s="25"/>
      <c r="H72" s="25"/>
      <c r="I72" s="25"/>
      <c r="J72" s="25">
        <f t="shared" si="19"/>
        <v>20102</v>
      </c>
      <c r="K72" s="25"/>
      <c r="L72" s="25"/>
      <c r="M72" s="25"/>
      <c r="N72" s="25">
        <v>20102</v>
      </c>
      <c r="O72" s="25">
        <v>20102</v>
      </c>
      <c r="P72" s="25"/>
      <c r="Q72" s="25">
        <f t="shared" si="20"/>
        <v>20102</v>
      </c>
    </row>
    <row r="73" spans="1:17" s="13" customFormat="1" ht="114" customHeight="1">
      <c r="A73" s="22" t="s">
        <v>214</v>
      </c>
      <c r="B73" s="22" t="s">
        <v>96</v>
      </c>
      <c r="C73" s="22" t="s">
        <v>64</v>
      </c>
      <c r="D73" s="32" t="s">
        <v>215</v>
      </c>
      <c r="E73" s="25">
        <f t="shared" si="18"/>
        <v>0</v>
      </c>
      <c r="F73" s="25"/>
      <c r="G73" s="25"/>
      <c r="H73" s="25"/>
      <c r="I73" s="25"/>
      <c r="J73" s="25">
        <f t="shared" si="19"/>
        <v>164826.01</v>
      </c>
      <c r="K73" s="25"/>
      <c r="L73" s="25"/>
      <c r="M73" s="25"/>
      <c r="N73" s="25">
        <v>164826.01</v>
      </c>
      <c r="O73" s="25">
        <v>164826.01</v>
      </c>
      <c r="P73" s="25"/>
      <c r="Q73" s="25">
        <f>J73+E73</f>
        <v>164826.01</v>
      </c>
    </row>
    <row r="74" spans="1:17" s="13" customFormat="1" ht="89.25" customHeight="1">
      <c r="A74" s="22" t="s">
        <v>216</v>
      </c>
      <c r="B74" s="22" t="s">
        <v>102</v>
      </c>
      <c r="C74" s="22"/>
      <c r="D74" s="32" t="s">
        <v>103</v>
      </c>
      <c r="E74" s="25">
        <f>E75</f>
        <v>1240170</v>
      </c>
      <c r="F74" s="25">
        <f t="shared" ref="F74:Q74" si="25">F75</f>
        <v>0</v>
      </c>
      <c r="G74" s="25">
        <f t="shared" si="25"/>
        <v>0</v>
      </c>
      <c r="H74" s="25">
        <f t="shared" si="25"/>
        <v>0</v>
      </c>
      <c r="I74" s="25">
        <f t="shared" si="25"/>
        <v>1240170</v>
      </c>
      <c r="J74" s="25">
        <f t="shared" si="25"/>
        <v>0</v>
      </c>
      <c r="K74" s="25">
        <f t="shared" si="25"/>
        <v>0</v>
      </c>
      <c r="L74" s="25">
        <f t="shared" si="25"/>
        <v>0</v>
      </c>
      <c r="M74" s="25">
        <f t="shared" si="25"/>
        <v>0</v>
      </c>
      <c r="N74" s="25">
        <f t="shared" si="25"/>
        <v>0</v>
      </c>
      <c r="O74" s="25">
        <f t="shared" si="25"/>
        <v>0</v>
      </c>
      <c r="P74" s="25">
        <f t="shared" si="25"/>
        <v>0</v>
      </c>
      <c r="Q74" s="25">
        <f t="shared" si="25"/>
        <v>1240170</v>
      </c>
    </row>
    <row r="75" spans="1:17" s="30" customFormat="1" ht="114" customHeight="1">
      <c r="A75" s="26" t="s">
        <v>217</v>
      </c>
      <c r="B75" s="26" t="s">
        <v>105</v>
      </c>
      <c r="C75" s="26" t="s">
        <v>64</v>
      </c>
      <c r="D75" s="33" t="s">
        <v>218</v>
      </c>
      <c r="E75" s="29">
        <f t="shared" si="18"/>
        <v>1240170</v>
      </c>
      <c r="F75" s="29"/>
      <c r="G75" s="29"/>
      <c r="H75" s="29"/>
      <c r="I75" s="29">
        <v>1240170</v>
      </c>
      <c r="J75" s="29"/>
      <c r="K75" s="29"/>
      <c r="L75" s="29"/>
      <c r="M75" s="29"/>
      <c r="N75" s="29"/>
      <c r="O75" s="29"/>
      <c r="P75" s="29"/>
      <c r="Q75" s="29">
        <f>J75+E75</f>
        <v>1240170</v>
      </c>
    </row>
    <row r="76" spans="1:17" s="13" customFormat="1" ht="111.75" customHeight="1">
      <c r="A76" s="22" t="s">
        <v>219</v>
      </c>
      <c r="B76" s="22" t="s">
        <v>167</v>
      </c>
      <c r="C76" s="22" t="s">
        <v>37</v>
      </c>
      <c r="D76" s="34" t="s">
        <v>168</v>
      </c>
      <c r="E76" s="25">
        <f t="shared" si="18"/>
        <v>0</v>
      </c>
      <c r="F76" s="25"/>
      <c r="G76" s="25"/>
      <c r="H76" s="25"/>
      <c r="I76" s="25"/>
      <c r="J76" s="25">
        <f t="shared" si="19"/>
        <v>2400000</v>
      </c>
      <c r="K76" s="25"/>
      <c r="L76" s="25"/>
      <c r="M76" s="25"/>
      <c r="N76" s="25">
        <v>2400000</v>
      </c>
      <c r="O76" s="25">
        <v>2400000</v>
      </c>
      <c r="P76" s="25"/>
      <c r="Q76" s="25">
        <f t="shared" si="20"/>
        <v>2400000</v>
      </c>
    </row>
    <row r="77" spans="1:17" s="18" customFormat="1" ht="171.75" customHeight="1">
      <c r="A77" s="14" t="s">
        <v>220</v>
      </c>
      <c r="B77" s="14"/>
      <c r="C77" s="14"/>
      <c r="D77" s="16" t="s">
        <v>221</v>
      </c>
      <c r="E77" s="17">
        <f t="shared" ref="E77:P77" si="26">SUM(E78)</f>
        <v>994322122.59000003</v>
      </c>
      <c r="F77" s="17">
        <f t="shared" si="26"/>
        <v>994322122.59000003</v>
      </c>
      <c r="G77" s="17">
        <f t="shared" si="26"/>
        <v>30946873.59</v>
      </c>
      <c r="H77" s="17">
        <f t="shared" si="26"/>
        <v>508200</v>
      </c>
      <c r="I77" s="17">
        <f t="shared" si="26"/>
        <v>0</v>
      </c>
      <c r="J77" s="17">
        <f t="shared" si="26"/>
        <v>32690592.25</v>
      </c>
      <c r="K77" s="17">
        <f t="shared" si="26"/>
        <v>25300</v>
      </c>
      <c r="L77" s="17">
        <f t="shared" si="26"/>
        <v>0</v>
      </c>
      <c r="M77" s="17">
        <f t="shared" si="26"/>
        <v>0</v>
      </c>
      <c r="N77" s="17">
        <f t="shared" si="26"/>
        <v>32665292.25</v>
      </c>
      <c r="O77" s="17">
        <f t="shared" si="26"/>
        <v>32665292.25</v>
      </c>
      <c r="P77" s="17" t="e">
        <f t="shared" si="26"/>
        <v>#REF!</v>
      </c>
      <c r="Q77" s="17">
        <f>SUM(Q78)</f>
        <v>1027012714.84</v>
      </c>
    </row>
    <row r="78" spans="1:17" s="21" customFormat="1" ht="146.25" customHeight="1">
      <c r="A78" s="15" t="s">
        <v>222</v>
      </c>
      <c r="B78" s="15"/>
      <c r="C78" s="15"/>
      <c r="D78" s="19" t="s">
        <v>221</v>
      </c>
      <c r="E78" s="20">
        <f>E79+E88+E108+E113+E124+E115+E121+E82+E85+E7+E111+E112+E92+E101+E100+E80+E116+E81</f>
        <v>994322122.59000003</v>
      </c>
      <c r="F78" s="20">
        <f t="shared" ref="F78:P78" si="27">F79+F88+F108+F113+F124+F115+F121+F82+F85+F7+F111+F112+F92+F101+F100+F80+F116+F81</f>
        <v>994322122.59000003</v>
      </c>
      <c r="G78" s="20">
        <f t="shared" si="27"/>
        <v>30946873.59</v>
      </c>
      <c r="H78" s="20">
        <f t="shared" si="27"/>
        <v>508200</v>
      </c>
      <c r="I78" s="20">
        <f t="shared" si="27"/>
        <v>0</v>
      </c>
      <c r="J78" s="20">
        <f t="shared" si="27"/>
        <v>32690592.25</v>
      </c>
      <c r="K78" s="20">
        <f t="shared" si="27"/>
        <v>25300</v>
      </c>
      <c r="L78" s="20">
        <f t="shared" si="27"/>
        <v>0</v>
      </c>
      <c r="M78" s="20">
        <f t="shared" si="27"/>
        <v>0</v>
      </c>
      <c r="N78" s="20">
        <f t="shared" si="27"/>
        <v>32665292.25</v>
      </c>
      <c r="O78" s="20">
        <f t="shared" si="27"/>
        <v>32665292.25</v>
      </c>
      <c r="P78" s="20" t="e">
        <f t="shared" si="27"/>
        <v>#REF!</v>
      </c>
      <c r="Q78" s="20">
        <f>E78+J78</f>
        <v>1027012714.84</v>
      </c>
    </row>
    <row r="79" spans="1:17" s="13" customFormat="1" ht="190.5" customHeight="1">
      <c r="A79" s="22" t="s">
        <v>223</v>
      </c>
      <c r="B79" s="22" t="s">
        <v>125</v>
      </c>
      <c r="C79" s="22" t="s">
        <v>30</v>
      </c>
      <c r="D79" s="24" t="s">
        <v>126</v>
      </c>
      <c r="E79" s="25">
        <f t="shared" ref="E79:E87" si="28">F79+I79</f>
        <v>23898803.670000002</v>
      </c>
      <c r="F79" s="25">
        <v>23898803.670000002</v>
      </c>
      <c r="G79" s="25">
        <v>18946573.59</v>
      </c>
      <c r="H79" s="29"/>
      <c r="I79" s="25"/>
      <c r="J79" s="25">
        <f>K79+N79</f>
        <v>0</v>
      </c>
      <c r="K79" s="25"/>
      <c r="L79" s="25"/>
      <c r="M79" s="25"/>
      <c r="N79" s="25"/>
      <c r="O79" s="25"/>
      <c r="P79" s="25" t="e">
        <f>'[1]БЮДЖЕТ 29.12.2016 затв'!P84+'[1]16.02.2017 '!P84+'[1]09.03.2017'!P84+[1]проект!P84</f>
        <v>#REF!</v>
      </c>
      <c r="Q79" s="25">
        <f>E79+J79</f>
        <v>23898803.670000002</v>
      </c>
    </row>
    <row r="80" spans="1:17" s="13" customFormat="1" ht="331.5" customHeight="1">
      <c r="A80" s="22" t="s">
        <v>224</v>
      </c>
      <c r="B80" s="22" t="s">
        <v>225</v>
      </c>
      <c r="C80" s="22" t="s">
        <v>129</v>
      </c>
      <c r="D80" s="24" t="s">
        <v>226</v>
      </c>
      <c r="E80" s="25">
        <f t="shared" si="28"/>
        <v>189125</v>
      </c>
      <c r="F80" s="25">
        <v>189125</v>
      </c>
      <c r="G80" s="25"/>
      <c r="H80" s="29"/>
      <c r="I80" s="25"/>
      <c r="J80" s="25">
        <f>K80+N80</f>
        <v>60875</v>
      </c>
      <c r="K80" s="25"/>
      <c r="L80" s="25"/>
      <c r="M80" s="25"/>
      <c r="N80" s="25">
        <v>60875</v>
      </c>
      <c r="O80" s="25">
        <v>60875</v>
      </c>
      <c r="P80" s="25"/>
      <c r="Q80" s="25">
        <f>E80+J80</f>
        <v>250000</v>
      </c>
    </row>
    <row r="81" spans="1:17" s="13" customFormat="1" ht="331.5" customHeight="1">
      <c r="A81" s="22" t="s">
        <v>595</v>
      </c>
      <c r="B81" s="22" t="s">
        <v>37</v>
      </c>
      <c r="C81" s="22" t="s">
        <v>38</v>
      </c>
      <c r="D81" s="24" t="s">
        <v>39</v>
      </c>
      <c r="E81" s="25">
        <f t="shared" si="28"/>
        <v>20000</v>
      </c>
      <c r="F81" s="25">
        <v>20000</v>
      </c>
      <c r="G81" s="25"/>
      <c r="H81" s="29"/>
      <c r="I81" s="25"/>
      <c r="J81" s="25">
        <f>K81+N81</f>
        <v>0</v>
      </c>
      <c r="K81" s="25"/>
      <c r="L81" s="25"/>
      <c r="M81" s="25"/>
      <c r="N81" s="25"/>
      <c r="O81" s="25"/>
      <c r="P81" s="25"/>
      <c r="Q81" s="25">
        <f>E81+J81</f>
        <v>20000</v>
      </c>
    </row>
    <row r="82" spans="1:17" s="13" customFormat="1" ht="290.25" customHeight="1">
      <c r="A82" s="35" t="s">
        <v>227</v>
      </c>
      <c r="B82" s="22" t="s">
        <v>228</v>
      </c>
      <c r="C82" s="36"/>
      <c r="D82" s="37" t="s">
        <v>229</v>
      </c>
      <c r="E82" s="25">
        <f t="shared" si="28"/>
        <v>587232200</v>
      </c>
      <c r="F82" s="25">
        <f>F83+F84</f>
        <v>587232200</v>
      </c>
      <c r="G82" s="25">
        <f t="shared" ref="G82:O82" si="29">G83+G84</f>
        <v>0</v>
      </c>
      <c r="H82" s="25">
        <f t="shared" si="29"/>
        <v>0</v>
      </c>
      <c r="I82" s="25">
        <f t="shared" si="29"/>
        <v>0</v>
      </c>
      <c r="J82" s="25">
        <f t="shared" si="29"/>
        <v>0</v>
      </c>
      <c r="K82" s="25">
        <f t="shared" si="29"/>
        <v>0</v>
      </c>
      <c r="L82" s="25">
        <f t="shared" si="29"/>
        <v>0</v>
      </c>
      <c r="M82" s="25">
        <f t="shared" si="29"/>
        <v>0</v>
      </c>
      <c r="N82" s="25">
        <f t="shared" si="29"/>
        <v>0</v>
      </c>
      <c r="O82" s="25">
        <f t="shared" si="29"/>
        <v>0</v>
      </c>
      <c r="P82" s="25"/>
      <c r="Q82" s="25">
        <f>Q83+Q84</f>
        <v>587232200</v>
      </c>
    </row>
    <row r="83" spans="1:17" s="13" customFormat="1" ht="167.25" customHeight="1">
      <c r="A83" s="38" t="s">
        <v>230</v>
      </c>
      <c r="B83" s="26" t="s">
        <v>231</v>
      </c>
      <c r="C83" s="39" t="s">
        <v>136</v>
      </c>
      <c r="D83" s="40" t="s">
        <v>232</v>
      </c>
      <c r="E83" s="29">
        <f t="shared" si="28"/>
        <v>94133321.659999996</v>
      </c>
      <c r="F83" s="29">
        <v>94133321.659999996</v>
      </c>
      <c r="G83" s="29"/>
      <c r="H83" s="29"/>
      <c r="I83" s="29"/>
      <c r="J83" s="25">
        <f t="shared" ref="J83:J114" si="30">K83+N83</f>
        <v>0</v>
      </c>
      <c r="K83" s="29"/>
      <c r="L83" s="29"/>
      <c r="M83" s="29"/>
      <c r="N83" s="29"/>
      <c r="O83" s="29"/>
      <c r="P83" s="25"/>
      <c r="Q83" s="29">
        <f>E83+J83</f>
        <v>94133321.659999996</v>
      </c>
    </row>
    <row r="84" spans="1:17" s="13" customFormat="1" ht="137.25" customHeight="1">
      <c r="A84" s="38" t="s">
        <v>233</v>
      </c>
      <c r="B84" s="26" t="s">
        <v>234</v>
      </c>
      <c r="C84" s="39" t="s">
        <v>225</v>
      </c>
      <c r="D84" s="41" t="s">
        <v>235</v>
      </c>
      <c r="E84" s="29">
        <f t="shared" si="28"/>
        <v>493098878.33999997</v>
      </c>
      <c r="F84" s="29">
        <f>493098878.34</f>
        <v>493098878.33999997</v>
      </c>
      <c r="G84" s="29"/>
      <c r="H84" s="29"/>
      <c r="I84" s="29"/>
      <c r="J84" s="25">
        <f t="shared" si="30"/>
        <v>0</v>
      </c>
      <c r="K84" s="29"/>
      <c r="L84" s="29"/>
      <c r="M84" s="29"/>
      <c r="N84" s="29"/>
      <c r="O84" s="29"/>
      <c r="P84" s="25"/>
      <c r="Q84" s="29">
        <f>E84+J84</f>
        <v>493098878.33999997</v>
      </c>
    </row>
    <row r="85" spans="1:17" s="13" customFormat="1" ht="163.5" customHeight="1">
      <c r="A85" s="35" t="s">
        <v>236</v>
      </c>
      <c r="B85" s="22" t="s">
        <v>237</v>
      </c>
      <c r="C85" s="36"/>
      <c r="D85" s="42" t="s">
        <v>238</v>
      </c>
      <c r="E85" s="25">
        <f t="shared" si="28"/>
        <v>213300</v>
      </c>
      <c r="F85" s="25">
        <f>F86+F87</f>
        <v>213300</v>
      </c>
      <c r="G85" s="25">
        <f t="shared" ref="G85:O85" si="31">G86+G87</f>
        <v>0</v>
      </c>
      <c r="H85" s="25">
        <f t="shared" si="31"/>
        <v>0</v>
      </c>
      <c r="I85" s="25">
        <f t="shared" si="31"/>
        <v>0</v>
      </c>
      <c r="J85" s="25">
        <f t="shared" si="31"/>
        <v>0</v>
      </c>
      <c r="K85" s="25">
        <f t="shared" si="31"/>
        <v>0</v>
      </c>
      <c r="L85" s="25">
        <f t="shared" si="31"/>
        <v>0</v>
      </c>
      <c r="M85" s="25">
        <f t="shared" si="31"/>
        <v>0</v>
      </c>
      <c r="N85" s="25">
        <f t="shared" si="31"/>
        <v>0</v>
      </c>
      <c r="O85" s="25">
        <f t="shared" si="31"/>
        <v>0</v>
      </c>
      <c r="P85" s="25"/>
      <c r="Q85" s="25">
        <f>Q86+Q87</f>
        <v>213300</v>
      </c>
    </row>
    <row r="86" spans="1:17" s="13" customFormat="1" ht="291.75" customHeight="1">
      <c r="A86" s="38" t="s">
        <v>239</v>
      </c>
      <c r="B86" s="26" t="s">
        <v>240</v>
      </c>
      <c r="C86" s="39" t="s">
        <v>136</v>
      </c>
      <c r="D86" s="43" t="s">
        <v>241</v>
      </c>
      <c r="E86" s="29">
        <f t="shared" si="28"/>
        <v>40527</v>
      </c>
      <c r="F86" s="29">
        <v>40527</v>
      </c>
      <c r="G86" s="29"/>
      <c r="H86" s="29"/>
      <c r="I86" s="29"/>
      <c r="J86" s="25">
        <f t="shared" si="30"/>
        <v>0</v>
      </c>
      <c r="K86" s="29"/>
      <c r="L86" s="29"/>
      <c r="M86" s="29"/>
      <c r="N86" s="29"/>
      <c r="O86" s="29"/>
      <c r="P86" s="25"/>
      <c r="Q86" s="29">
        <f>E86+J86</f>
        <v>40527</v>
      </c>
    </row>
    <row r="87" spans="1:17" s="13" customFormat="1" ht="259.5" customHeight="1">
      <c r="A87" s="38" t="s">
        <v>242</v>
      </c>
      <c r="B87" s="26" t="s">
        <v>243</v>
      </c>
      <c r="C87" s="39" t="s">
        <v>225</v>
      </c>
      <c r="D87" s="41" t="s">
        <v>244</v>
      </c>
      <c r="E87" s="29">
        <f t="shared" si="28"/>
        <v>172773</v>
      </c>
      <c r="F87" s="29">
        <v>172773</v>
      </c>
      <c r="G87" s="29"/>
      <c r="H87" s="29"/>
      <c r="I87" s="29"/>
      <c r="J87" s="25">
        <f t="shared" si="30"/>
        <v>0</v>
      </c>
      <c r="K87" s="29"/>
      <c r="L87" s="29"/>
      <c r="M87" s="29"/>
      <c r="N87" s="29"/>
      <c r="O87" s="29"/>
      <c r="P87" s="25"/>
      <c r="Q87" s="29">
        <f>E87+J87</f>
        <v>172773</v>
      </c>
    </row>
    <row r="88" spans="1:17" s="13" customFormat="1" ht="303.75" customHeight="1">
      <c r="A88" s="22" t="s">
        <v>245</v>
      </c>
      <c r="B88" s="22" t="s">
        <v>41</v>
      </c>
      <c r="C88" s="22"/>
      <c r="D88" s="24" t="s">
        <v>42</v>
      </c>
      <c r="E88" s="25">
        <f>E91+E89+E90</f>
        <v>3812257.92</v>
      </c>
      <c r="F88" s="25">
        <f t="shared" ref="F88:Q88" si="32">F91+F89+F90</f>
        <v>3812257.92</v>
      </c>
      <c r="G88" s="25">
        <f t="shared" si="32"/>
        <v>0</v>
      </c>
      <c r="H88" s="25">
        <f t="shared" si="32"/>
        <v>0</v>
      </c>
      <c r="I88" s="25">
        <f t="shared" si="32"/>
        <v>0</v>
      </c>
      <c r="J88" s="25">
        <f t="shared" si="32"/>
        <v>0</v>
      </c>
      <c r="K88" s="25">
        <f t="shared" si="32"/>
        <v>0</v>
      </c>
      <c r="L88" s="25">
        <f t="shared" si="32"/>
        <v>0</v>
      </c>
      <c r="M88" s="25">
        <f t="shared" si="32"/>
        <v>0</v>
      </c>
      <c r="N88" s="25">
        <f t="shared" si="32"/>
        <v>0</v>
      </c>
      <c r="O88" s="25">
        <f t="shared" si="32"/>
        <v>0</v>
      </c>
      <c r="P88" s="25" t="e">
        <f t="shared" si="32"/>
        <v>#REF!</v>
      </c>
      <c r="Q88" s="25">
        <f t="shared" si="32"/>
        <v>3812257.92</v>
      </c>
    </row>
    <row r="89" spans="1:17" s="44" customFormat="1" ht="171.75" customHeight="1">
      <c r="A89" s="26" t="s">
        <v>575</v>
      </c>
      <c r="B89" s="26" t="s">
        <v>576</v>
      </c>
      <c r="C89" s="26" t="s">
        <v>136</v>
      </c>
      <c r="D89" s="28" t="s">
        <v>577</v>
      </c>
      <c r="E89" s="29">
        <f t="shared" ref="E89:E98" si="33">F89+I89</f>
        <v>271200</v>
      </c>
      <c r="F89" s="29">
        <v>271200</v>
      </c>
      <c r="G89" s="29"/>
      <c r="H89" s="29"/>
      <c r="I89" s="29"/>
      <c r="J89" s="25">
        <f t="shared" si="30"/>
        <v>0</v>
      </c>
      <c r="K89" s="29"/>
      <c r="L89" s="29"/>
      <c r="M89" s="29"/>
      <c r="N89" s="29"/>
      <c r="O89" s="29"/>
      <c r="P89" s="29"/>
      <c r="Q89" s="29">
        <f>E89+J89</f>
        <v>271200</v>
      </c>
    </row>
    <row r="90" spans="1:17" s="30" customFormat="1" ht="151.5" customHeight="1">
      <c r="A90" s="26" t="s">
        <v>578</v>
      </c>
      <c r="B90" s="26" t="s">
        <v>579</v>
      </c>
      <c r="C90" s="26" t="s">
        <v>45</v>
      </c>
      <c r="D90" s="28" t="s">
        <v>580</v>
      </c>
      <c r="E90" s="29">
        <f t="shared" si="33"/>
        <v>3232.92</v>
      </c>
      <c r="F90" s="29">
        <v>3232.92</v>
      </c>
      <c r="G90" s="88"/>
      <c r="H90" s="88"/>
      <c r="I90" s="88"/>
      <c r="J90" s="25">
        <f t="shared" si="30"/>
        <v>0</v>
      </c>
      <c r="K90" s="88"/>
      <c r="L90" s="88"/>
      <c r="M90" s="88"/>
      <c r="N90" s="88"/>
      <c r="O90" s="88"/>
      <c r="P90" s="29"/>
      <c r="Q90" s="29">
        <f>E90+J90</f>
        <v>3232.92</v>
      </c>
    </row>
    <row r="91" spans="1:17" s="44" customFormat="1" ht="209.25" customHeight="1">
      <c r="A91" s="26" t="s">
        <v>246</v>
      </c>
      <c r="B91" s="26" t="s">
        <v>247</v>
      </c>
      <c r="C91" s="26" t="s">
        <v>45</v>
      </c>
      <c r="D91" s="28" t="s">
        <v>248</v>
      </c>
      <c r="E91" s="29">
        <f t="shared" si="33"/>
        <v>3537825</v>
      </c>
      <c r="F91" s="29">
        <v>3537825</v>
      </c>
      <c r="G91" s="29"/>
      <c r="H91" s="29"/>
      <c r="I91" s="29"/>
      <c r="J91" s="25">
        <f t="shared" si="30"/>
        <v>0</v>
      </c>
      <c r="K91" s="29"/>
      <c r="L91" s="29"/>
      <c r="M91" s="29"/>
      <c r="N91" s="29"/>
      <c r="O91" s="29"/>
      <c r="P91" s="29" t="e">
        <f>'[1]БЮДЖЕТ 29.12.2016 затв'!P94+'[1]16.02.2017 '!P94+'[1]09.03.2017'!P94+[1]проект!P94</f>
        <v>#REF!</v>
      </c>
      <c r="Q91" s="29">
        <f>E91+J91</f>
        <v>3537825</v>
      </c>
    </row>
    <row r="92" spans="1:17" s="44" customFormat="1" ht="189" customHeight="1">
      <c r="A92" s="35" t="s">
        <v>249</v>
      </c>
      <c r="B92" s="22" t="s">
        <v>250</v>
      </c>
      <c r="C92" s="45"/>
      <c r="D92" s="37" t="s">
        <v>251</v>
      </c>
      <c r="E92" s="25">
        <f t="shared" si="33"/>
        <v>239762220.65999997</v>
      </c>
      <c r="F92" s="25">
        <f>F93+F95+F96+F97+F98+F99+F94</f>
        <v>239762220.65999997</v>
      </c>
      <c r="G92" s="25">
        <f t="shared" ref="G92:O92" si="34">G93+G95+G96+G97+G98+G99+G94</f>
        <v>0</v>
      </c>
      <c r="H92" s="25">
        <f t="shared" si="34"/>
        <v>0</v>
      </c>
      <c r="I92" s="25">
        <f t="shared" si="34"/>
        <v>0</v>
      </c>
      <c r="J92" s="25">
        <f t="shared" si="34"/>
        <v>0</v>
      </c>
      <c r="K92" s="25">
        <f t="shared" si="34"/>
        <v>0</v>
      </c>
      <c r="L92" s="25">
        <f t="shared" si="34"/>
        <v>0</v>
      </c>
      <c r="M92" s="25">
        <f t="shared" si="34"/>
        <v>0</v>
      </c>
      <c r="N92" s="25">
        <f t="shared" si="34"/>
        <v>0</v>
      </c>
      <c r="O92" s="25">
        <f t="shared" si="34"/>
        <v>0</v>
      </c>
      <c r="P92" s="29"/>
      <c r="Q92" s="25">
        <f>E92+J92</f>
        <v>239762220.65999997</v>
      </c>
    </row>
    <row r="93" spans="1:17" s="44" customFormat="1" ht="150.75" customHeight="1">
      <c r="A93" s="38" t="s">
        <v>252</v>
      </c>
      <c r="B93" s="26" t="s">
        <v>253</v>
      </c>
      <c r="C93" s="36" t="s">
        <v>254</v>
      </c>
      <c r="D93" s="43" t="s">
        <v>255</v>
      </c>
      <c r="E93" s="29">
        <f t="shared" si="33"/>
        <v>2198994.56</v>
      </c>
      <c r="F93" s="29">
        <v>2198994.56</v>
      </c>
      <c r="G93" s="29"/>
      <c r="H93" s="29"/>
      <c r="I93" s="29"/>
      <c r="J93" s="25">
        <f t="shared" si="30"/>
        <v>0</v>
      </c>
      <c r="K93" s="29"/>
      <c r="L93" s="29"/>
      <c r="M93" s="29"/>
      <c r="N93" s="29"/>
      <c r="O93" s="29"/>
      <c r="P93" s="29"/>
      <c r="Q93" s="29">
        <f t="shared" ref="Q93:Q98" si="35">E93+J93</f>
        <v>2198994.56</v>
      </c>
    </row>
    <row r="94" spans="1:17" s="44" customFormat="1" ht="128.25" customHeight="1">
      <c r="A94" s="38" t="s">
        <v>256</v>
      </c>
      <c r="B94" s="26" t="s">
        <v>257</v>
      </c>
      <c r="C94" s="36" t="s">
        <v>254</v>
      </c>
      <c r="D94" s="43" t="s">
        <v>258</v>
      </c>
      <c r="E94" s="29">
        <f>F94+I94</f>
        <v>683826.51</v>
      </c>
      <c r="F94" s="29">
        <f>652826.51+31000</f>
        <v>683826.51</v>
      </c>
      <c r="G94" s="29"/>
      <c r="H94" s="29"/>
      <c r="I94" s="29"/>
      <c r="J94" s="25">
        <f t="shared" si="30"/>
        <v>0</v>
      </c>
      <c r="K94" s="29"/>
      <c r="L94" s="29"/>
      <c r="M94" s="29"/>
      <c r="N94" s="29"/>
      <c r="O94" s="29"/>
      <c r="P94" s="29"/>
      <c r="Q94" s="29">
        <f>E94+J94</f>
        <v>683826.51</v>
      </c>
    </row>
    <row r="95" spans="1:17" s="44" customFormat="1" ht="102" customHeight="1">
      <c r="A95" s="38" t="s">
        <v>259</v>
      </c>
      <c r="B95" s="26" t="s">
        <v>260</v>
      </c>
      <c r="C95" s="36" t="s">
        <v>254</v>
      </c>
      <c r="D95" s="43" t="s">
        <v>261</v>
      </c>
      <c r="E95" s="29">
        <f t="shared" si="33"/>
        <v>152254468.31999999</v>
      </c>
      <c r="F95" s="29">
        <f>158405068.32-2713000-3437600</f>
        <v>152254468.31999999</v>
      </c>
      <c r="G95" s="29"/>
      <c r="H95" s="29"/>
      <c r="I95" s="29"/>
      <c r="J95" s="25">
        <f t="shared" si="30"/>
        <v>0</v>
      </c>
      <c r="K95" s="29"/>
      <c r="L95" s="29"/>
      <c r="M95" s="29"/>
      <c r="N95" s="29"/>
      <c r="O95" s="29"/>
      <c r="P95" s="29"/>
      <c r="Q95" s="29">
        <f t="shared" si="35"/>
        <v>152254468.31999999</v>
      </c>
    </row>
    <row r="96" spans="1:17" s="44" customFormat="1" ht="149.25" customHeight="1">
      <c r="A96" s="38" t="s">
        <v>262</v>
      </c>
      <c r="B96" s="26" t="s">
        <v>263</v>
      </c>
      <c r="C96" s="36" t="s">
        <v>254</v>
      </c>
      <c r="D96" s="46" t="s">
        <v>264</v>
      </c>
      <c r="E96" s="29">
        <f t="shared" si="33"/>
        <v>10857535.640000001</v>
      </c>
      <c r="F96" s="29">
        <v>10857535.640000001</v>
      </c>
      <c r="G96" s="29"/>
      <c r="H96" s="29"/>
      <c r="I96" s="29"/>
      <c r="J96" s="25">
        <f t="shared" si="30"/>
        <v>0</v>
      </c>
      <c r="K96" s="29"/>
      <c r="L96" s="29"/>
      <c r="M96" s="29"/>
      <c r="N96" s="29"/>
      <c r="O96" s="29"/>
      <c r="P96" s="29"/>
      <c r="Q96" s="29">
        <f t="shared" si="35"/>
        <v>10857535.640000001</v>
      </c>
    </row>
    <row r="97" spans="1:17" s="44" customFormat="1" ht="126" customHeight="1">
      <c r="A97" s="38" t="s">
        <v>265</v>
      </c>
      <c r="B97" s="26" t="s">
        <v>266</v>
      </c>
      <c r="C97" s="36" t="s">
        <v>254</v>
      </c>
      <c r="D97" s="43" t="s">
        <v>267</v>
      </c>
      <c r="E97" s="29">
        <f t="shared" si="33"/>
        <v>35903458.049999997</v>
      </c>
      <c r="F97" s="29">
        <v>35903458.049999997</v>
      </c>
      <c r="G97" s="29"/>
      <c r="H97" s="29"/>
      <c r="I97" s="29"/>
      <c r="J97" s="25">
        <f t="shared" si="30"/>
        <v>0</v>
      </c>
      <c r="K97" s="29"/>
      <c r="L97" s="29"/>
      <c r="M97" s="29"/>
      <c r="N97" s="29"/>
      <c r="O97" s="29"/>
      <c r="P97" s="29"/>
      <c r="Q97" s="29">
        <f t="shared" si="35"/>
        <v>35903458.049999997</v>
      </c>
    </row>
    <row r="98" spans="1:17" s="44" customFormat="1" ht="149.25" customHeight="1">
      <c r="A98" s="38" t="s">
        <v>268</v>
      </c>
      <c r="B98" s="26" t="s">
        <v>269</v>
      </c>
      <c r="C98" s="36" t="s">
        <v>254</v>
      </c>
      <c r="D98" s="43" t="s">
        <v>270</v>
      </c>
      <c r="E98" s="29">
        <f t="shared" si="33"/>
        <v>1855401.66</v>
      </c>
      <c r="F98" s="29">
        <v>1855401.66</v>
      </c>
      <c r="G98" s="29"/>
      <c r="H98" s="29"/>
      <c r="I98" s="29"/>
      <c r="J98" s="25">
        <f t="shared" si="30"/>
        <v>0</v>
      </c>
      <c r="K98" s="29"/>
      <c r="L98" s="29"/>
      <c r="M98" s="29"/>
      <c r="N98" s="29"/>
      <c r="O98" s="29"/>
      <c r="P98" s="29"/>
      <c r="Q98" s="29">
        <f t="shared" si="35"/>
        <v>1855401.66</v>
      </c>
    </row>
    <row r="99" spans="1:17" s="44" customFormat="1" ht="124.5" customHeight="1">
      <c r="A99" s="38" t="s">
        <v>271</v>
      </c>
      <c r="B99" s="26" t="s">
        <v>272</v>
      </c>
      <c r="C99" s="36" t="s">
        <v>254</v>
      </c>
      <c r="D99" s="43" t="s">
        <v>273</v>
      </c>
      <c r="E99" s="29">
        <f>F99+I99</f>
        <v>36008535.920000002</v>
      </c>
      <c r="F99" s="29">
        <v>36008535.920000002</v>
      </c>
      <c r="G99" s="29"/>
      <c r="H99" s="29"/>
      <c r="I99" s="29"/>
      <c r="J99" s="25">
        <f t="shared" si="30"/>
        <v>0</v>
      </c>
      <c r="K99" s="29"/>
      <c r="L99" s="29"/>
      <c r="M99" s="29"/>
      <c r="N99" s="29"/>
      <c r="O99" s="29"/>
      <c r="P99" s="29"/>
      <c r="Q99" s="29">
        <f>E99+J99</f>
        <v>36008535.920000002</v>
      </c>
    </row>
    <row r="100" spans="1:17" s="44" customFormat="1" ht="213" customHeight="1">
      <c r="A100" s="35" t="s">
        <v>274</v>
      </c>
      <c r="B100" s="22" t="s">
        <v>275</v>
      </c>
      <c r="C100" s="36" t="s">
        <v>45</v>
      </c>
      <c r="D100" s="37" t="s">
        <v>276</v>
      </c>
      <c r="E100" s="25">
        <f>F100+I100</f>
        <v>501800</v>
      </c>
      <c r="F100" s="25">
        <v>501800</v>
      </c>
      <c r="G100" s="25"/>
      <c r="H100" s="25"/>
      <c r="I100" s="25"/>
      <c r="J100" s="25">
        <f t="shared" si="30"/>
        <v>0</v>
      </c>
      <c r="K100" s="25"/>
      <c r="L100" s="25"/>
      <c r="M100" s="25"/>
      <c r="N100" s="25"/>
      <c r="O100" s="25"/>
      <c r="P100" s="29"/>
      <c r="Q100" s="25">
        <f>E100+J100</f>
        <v>501800</v>
      </c>
    </row>
    <row r="101" spans="1:17" s="47" customFormat="1" ht="408.75" customHeight="1">
      <c r="A101" s="113" t="s">
        <v>277</v>
      </c>
      <c r="B101" s="115" t="s">
        <v>278</v>
      </c>
      <c r="C101" s="117"/>
      <c r="D101" s="119" t="s">
        <v>279</v>
      </c>
      <c r="E101" s="121">
        <f>E103+E104+E105+E107+E106</f>
        <v>100393079.34</v>
      </c>
      <c r="F101" s="121">
        <f>F103+F104+F105+F107+F106</f>
        <v>100393079.34</v>
      </c>
      <c r="G101" s="121">
        <f>G103+G104+G105+G107+G106</f>
        <v>0</v>
      </c>
      <c r="H101" s="121">
        <f>H103+H104+H105+H107+H106</f>
        <v>0</v>
      </c>
      <c r="I101" s="121">
        <f>I103+I104+I105+I107+I106</f>
        <v>0</v>
      </c>
      <c r="J101" s="121">
        <f>J103+J104+J105+J107</f>
        <v>0</v>
      </c>
      <c r="K101" s="121">
        <f>K103+K104+K105+K107+K106</f>
        <v>0</v>
      </c>
      <c r="L101" s="121">
        <f>L103+L104+L105+L107+L106</f>
        <v>0</v>
      </c>
      <c r="M101" s="121">
        <f>M103+M104+M105+M107+M106</f>
        <v>0</v>
      </c>
      <c r="N101" s="121">
        <f>N103+N104+N105+N107+N106</f>
        <v>0</v>
      </c>
      <c r="O101" s="121">
        <f>O103+O104+O105+O107+O106</f>
        <v>0</v>
      </c>
      <c r="P101" s="25">
        <f>P103+P104+P105+P107</f>
        <v>0</v>
      </c>
      <c r="Q101" s="121">
        <f>Q103+Q104+Q105+Q107</f>
        <v>99991079.340000004</v>
      </c>
    </row>
    <row r="102" spans="1:17" s="47" customFormat="1" ht="237.75" customHeight="1">
      <c r="A102" s="114"/>
      <c r="B102" s="116"/>
      <c r="C102" s="118"/>
      <c r="D102" s="120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25"/>
      <c r="Q102" s="122"/>
    </row>
    <row r="103" spans="1:17" s="44" customFormat="1" ht="173.25" customHeight="1">
      <c r="A103" s="38" t="s">
        <v>280</v>
      </c>
      <c r="B103" s="26" t="s">
        <v>281</v>
      </c>
      <c r="C103" s="39" t="s">
        <v>128</v>
      </c>
      <c r="D103" s="43" t="s">
        <v>282</v>
      </c>
      <c r="E103" s="29">
        <f>F103+I103</f>
        <v>79414319.189999998</v>
      </c>
      <c r="F103" s="29">
        <f>79404319.19+10000</f>
        <v>79414319.189999998</v>
      </c>
      <c r="G103" s="29"/>
      <c r="H103" s="29"/>
      <c r="I103" s="29"/>
      <c r="J103" s="25">
        <f t="shared" si="30"/>
        <v>0</v>
      </c>
      <c r="K103" s="29"/>
      <c r="L103" s="29"/>
      <c r="M103" s="29"/>
      <c r="N103" s="29"/>
      <c r="O103" s="29"/>
      <c r="P103" s="29"/>
      <c r="Q103" s="29">
        <f>E103+J103</f>
        <v>79414319.189999998</v>
      </c>
    </row>
    <row r="104" spans="1:17" s="44" customFormat="1" ht="226.5" customHeight="1">
      <c r="A104" s="38" t="s">
        <v>283</v>
      </c>
      <c r="B104" s="26" t="s">
        <v>284</v>
      </c>
      <c r="C104" s="39" t="s">
        <v>128</v>
      </c>
      <c r="D104" s="43" t="s">
        <v>285</v>
      </c>
      <c r="E104" s="29">
        <f>F104+I104</f>
        <v>12349633</v>
      </c>
      <c r="F104" s="29">
        <f>9747633+2000+2600000</f>
        <v>12349633</v>
      </c>
      <c r="G104" s="29"/>
      <c r="H104" s="29"/>
      <c r="I104" s="29"/>
      <c r="J104" s="25">
        <f t="shared" si="30"/>
        <v>0</v>
      </c>
      <c r="K104" s="29"/>
      <c r="L104" s="29"/>
      <c r="M104" s="29"/>
      <c r="N104" s="29"/>
      <c r="O104" s="29"/>
      <c r="P104" s="29"/>
      <c r="Q104" s="29">
        <f>E104+J104</f>
        <v>12349633</v>
      </c>
    </row>
    <row r="105" spans="1:17" s="44" customFormat="1" ht="169.5" customHeight="1">
      <c r="A105" s="38" t="s">
        <v>286</v>
      </c>
      <c r="B105" s="26" t="s">
        <v>287</v>
      </c>
      <c r="C105" s="39" t="s">
        <v>128</v>
      </c>
      <c r="D105" s="43" t="s">
        <v>288</v>
      </c>
      <c r="E105" s="29">
        <f>F105+I105</f>
        <v>8074433.1500000004</v>
      </c>
      <c r="F105" s="29">
        <v>8074433.1500000004</v>
      </c>
      <c r="G105" s="29"/>
      <c r="H105" s="29"/>
      <c r="I105" s="29"/>
      <c r="J105" s="25">
        <f t="shared" si="30"/>
        <v>0</v>
      </c>
      <c r="K105" s="29"/>
      <c r="L105" s="29"/>
      <c r="M105" s="29"/>
      <c r="N105" s="29"/>
      <c r="O105" s="29"/>
      <c r="P105" s="29"/>
      <c r="Q105" s="29">
        <f>E105+J105</f>
        <v>8074433.1500000004</v>
      </c>
    </row>
    <row r="106" spans="1:17" s="44" customFormat="1" ht="227.25" customHeight="1">
      <c r="A106" s="38" t="s">
        <v>571</v>
      </c>
      <c r="B106" s="26" t="s">
        <v>289</v>
      </c>
      <c r="C106" s="39" t="s">
        <v>254</v>
      </c>
      <c r="D106" s="43" t="s">
        <v>290</v>
      </c>
      <c r="E106" s="29">
        <f>F106+I106</f>
        <v>402000</v>
      </c>
      <c r="F106" s="29">
        <f>352000+50000</f>
        <v>402000</v>
      </c>
      <c r="G106" s="29"/>
      <c r="H106" s="29"/>
      <c r="I106" s="29"/>
      <c r="J106" s="25"/>
      <c r="K106" s="29"/>
      <c r="L106" s="29"/>
      <c r="M106" s="29"/>
      <c r="N106" s="29"/>
      <c r="O106" s="29"/>
      <c r="P106" s="29"/>
      <c r="Q106" s="29">
        <f>E106+J106</f>
        <v>402000</v>
      </c>
    </row>
    <row r="107" spans="1:17" s="44" customFormat="1" ht="264" customHeight="1">
      <c r="A107" s="38" t="s">
        <v>291</v>
      </c>
      <c r="B107" s="26" t="s">
        <v>292</v>
      </c>
      <c r="C107" s="39" t="s">
        <v>128</v>
      </c>
      <c r="D107" s="43" t="s">
        <v>293</v>
      </c>
      <c r="E107" s="29">
        <f>F107+I107</f>
        <v>152694</v>
      </c>
      <c r="F107" s="29">
        <f>132694+20000</f>
        <v>152694</v>
      </c>
      <c r="G107" s="29"/>
      <c r="H107" s="29"/>
      <c r="I107" s="29"/>
      <c r="J107" s="25"/>
      <c r="K107" s="29"/>
      <c r="L107" s="29"/>
      <c r="M107" s="29"/>
      <c r="N107" s="29"/>
      <c r="O107" s="29"/>
      <c r="P107" s="29"/>
      <c r="Q107" s="29">
        <f>E107+J107</f>
        <v>152694</v>
      </c>
    </row>
    <row r="108" spans="1:17" s="13" customFormat="1" ht="244.5" customHeight="1">
      <c r="A108" s="22" t="s">
        <v>294</v>
      </c>
      <c r="B108" s="22" t="s">
        <v>295</v>
      </c>
      <c r="C108" s="22"/>
      <c r="D108" s="24" t="s">
        <v>296</v>
      </c>
      <c r="E108" s="25">
        <f t="shared" ref="E108:O108" si="36">E109+E110</f>
        <v>16882700</v>
      </c>
      <c r="F108" s="25">
        <f t="shared" si="36"/>
        <v>16882700</v>
      </c>
      <c r="G108" s="25">
        <f t="shared" si="36"/>
        <v>12000300</v>
      </c>
      <c r="H108" s="25">
        <f t="shared" si="36"/>
        <v>508200</v>
      </c>
      <c r="I108" s="25">
        <f t="shared" si="36"/>
        <v>0</v>
      </c>
      <c r="J108" s="25">
        <f t="shared" si="30"/>
        <v>48960</v>
      </c>
      <c r="K108" s="25">
        <f t="shared" si="36"/>
        <v>25300</v>
      </c>
      <c r="L108" s="25">
        <f t="shared" si="36"/>
        <v>0</v>
      </c>
      <c r="M108" s="25">
        <f t="shared" si="36"/>
        <v>0</v>
      </c>
      <c r="N108" s="25">
        <f t="shared" si="36"/>
        <v>23660</v>
      </c>
      <c r="O108" s="25">
        <f t="shared" si="36"/>
        <v>23660</v>
      </c>
      <c r="P108" s="25" t="e">
        <f>P109+P110</f>
        <v>#REF!</v>
      </c>
      <c r="Q108" s="25">
        <f>Q109+Q110</f>
        <v>16931660</v>
      </c>
    </row>
    <row r="109" spans="1:17" s="30" customFormat="1" ht="258" customHeight="1">
      <c r="A109" s="26" t="s">
        <v>297</v>
      </c>
      <c r="B109" s="26" t="s">
        <v>298</v>
      </c>
      <c r="C109" s="26" t="s">
        <v>132</v>
      </c>
      <c r="D109" s="28" t="s">
        <v>299</v>
      </c>
      <c r="E109" s="29">
        <f>F109+I109</f>
        <v>14651900</v>
      </c>
      <c r="F109" s="29">
        <v>14651900</v>
      </c>
      <c r="G109" s="29">
        <v>10309800</v>
      </c>
      <c r="H109" s="29">
        <v>438700</v>
      </c>
      <c r="I109" s="29"/>
      <c r="J109" s="29">
        <f t="shared" si="30"/>
        <v>48960</v>
      </c>
      <c r="K109" s="29">
        <v>25300</v>
      </c>
      <c r="L109" s="29"/>
      <c r="M109" s="29"/>
      <c r="N109" s="29">
        <v>23660</v>
      </c>
      <c r="O109" s="29">
        <v>23660</v>
      </c>
      <c r="P109" s="29" t="e">
        <f>'[1]БЮДЖЕТ 29.12.2016 затв'!P96+'[1]16.02.2017 '!P96+'[1]09.03.2017'!P96+[1]проект!P96</f>
        <v>#REF!</v>
      </c>
      <c r="Q109" s="29">
        <f>E109+J109</f>
        <v>14700860</v>
      </c>
    </row>
    <row r="110" spans="1:17" s="30" customFormat="1" ht="101.25" customHeight="1">
      <c r="A110" s="26" t="s">
        <v>300</v>
      </c>
      <c r="B110" s="26" t="s">
        <v>301</v>
      </c>
      <c r="C110" s="26" t="s">
        <v>128</v>
      </c>
      <c r="D110" s="28" t="s">
        <v>302</v>
      </c>
      <c r="E110" s="29">
        <f>F110+I110</f>
        <v>2230800</v>
      </c>
      <c r="F110" s="29">
        <v>2230800</v>
      </c>
      <c r="G110" s="29">
        <v>1690500</v>
      </c>
      <c r="H110" s="29">
        <v>69500</v>
      </c>
      <c r="I110" s="29"/>
      <c r="J110" s="25">
        <f t="shared" si="30"/>
        <v>0</v>
      </c>
      <c r="K110" s="29"/>
      <c r="L110" s="29"/>
      <c r="M110" s="29"/>
      <c r="N110" s="29"/>
      <c r="O110" s="29"/>
      <c r="P110" s="29" t="e">
        <f>'[1]БЮДЖЕТ 29.12.2016 затв'!P97+'[1]16.02.2017 '!P97+'[1]09.03.2017'!P97+[1]проект!P97</f>
        <v>#REF!</v>
      </c>
      <c r="Q110" s="29">
        <f>E110+J110</f>
        <v>2230800</v>
      </c>
    </row>
    <row r="111" spans="1:17" s="30" customFormat="1" ht="409.6" customHeight="1">
      <c r="A111" s="22" t="s">
        <v>303</v>
      </c>
      <c r="B111" s="22" t="s">
        <v>304</v>
      </c>
      <c r="C111" s="22" t="s">
        <v>128</v>
      </c>
      <c r="D111" s="24" t="s">
        <v>305</v>
      </c>
      <c r="E111" s="25">
        <f>F111+I111</f>
        <v>1330096</v>
      </c>
      <c r="F111" s="25">
        <v>1330096</v>
      </c>
      <c r="G111" s="25"/>
      <c r="H111" s="25"/>
      <c r="I111" s="25"/>
      <c r="J111" s="25">
        <f t="shared" si="30"/>
        <v>0</v>
      </c>
      <c r="K111" s="25"/>
      <c r="L111" s="25"/>
      <c r="M111" s="25"/>
      <c r="N111" s="25"/>
      <c r="O111" s="25"/>
      <c r="P111" s="29" t="e">
        <f>'[1]БЮДЖЕТ 29.12.2016 затв'!P98+'[1]16.02.2017 '!P98+'[1]09.03.2017'!P98+[1]проект!P98</f>
        <v>#REF!</v>
      </c>
      <c r="Q111" s="25">
        <f>E111+J111</f>
        <v>1330096</v>
      </c>
    </row>
    <row r="112" spans="1:17" s="30" customFormat="1" ht="396" customHeight="1">
      <c r="A112" s="22" t="s">
        <v>306</v>
      </c>
      <c r="B112" s="22" t="s">
        <v>307</v>
      </c>
      <c r="C112" s="22" t="s">
        <v>225</v>
      </c>
      <c r="D112" s="24" t="s">
        <v>308</v>
      </c>
      <c r="E112" s="25">
        <f>F112+I112</f>
        <v>326270</v>
      </c>
      <c r="F112" s="25">
        <v>326270</v>
      </c>
      <c r="G112" s="25"/>
      <c r="H112" s="25"/>
      <c r="I112" s="25"/>
      <c r="J112" s="25">
        <f t="shared" si="30"/>
        <v>0</v>
      </c>
      <c r="K112" s="25"/>
      <c r="L112" s="25"/>
      <c r="M112" s="25"/>
      <c r="N112" s="25"/>
      <c r="O112" s="25"/>
      <c r="P112" s="25" t="e">
        <f>'[1]БЮДЖЕТ 29.12.2016 затв'!P100+'[1]16.02.2017 '!P100+'[1]09.03.2017'!P100+[1]проект!P100</f>
        <v>#REF!</v>
      </c>
      <c r="Q112" s="25">
        <f>E112+J112</f>
        <v>326270</v>
      </c>
    </row>
    <row r="113" spans="1:17" s="13" customFormat="1" ht="122.25" customHeight="1">
      <c r="A113" s="22" t="s">
        <v>309</v>
      </c>
      <c r="B113" s="22" t="s">
        <v>310</v>
      </c>
      <c r="C113" s="22"/>
      <c r="D113" s="24" t="s">
        <v>311</v>
      </c>
      <c r="E113" s="25">
        <f t="shared" ref="E113:Q113" si="37">E114</f>
        <v>278188</v>
      </c>
      <c r="F113" s="25">
        <f t="shared" si="37"/>
        <v>278188</v>
      </c>
      <c r="G113" s="25">
        <f t="shared" si="37"/>
        <v>0</v>
      </c>
      <c r="H113" s="25">
        <f t="shared" si="37"/>
        <v>0</v>
      </c>
      <c r="I113" s="25">
        <f t="shared" si="37"/>
        <v>0</v>
      </c>
      <c r="J113" s="25">
        <f t="shared" si="30"/>
        <v>0</v>
      </c>
      <c r="K113" s="25">
        <f t="shared" si="37"/>
        <v>0</v>
      </c>
      <c r="L113" s="25">
        <f t="shared" si="37"/>
        <v>0</v>
      </c>
      <c r="M113" s="25">
        <f t="shared" si="37"/>
        <v>0</v>
      </c>
      <c r="N113" s="25">
        <f t="shared" si="37"/>
        <v>0</v>
      </c>
      <c r="O113" s="25">
        <f t="shared" si="37"/>
        <v>0</v>
      </c>
      <c r="P113" s="25" t="e">
        <f t="shared" si="37"/>
        <v>#REF!</v>
      </c>
      <c r="Q113" s="25">
        <f t="shared" si="37"/>
        <v>278188</v>
      </c>
    </row>
    <row r="114" spans="1:17" s="13" customFormat="1" ht="243.75" customHeight="1">
      <c r="A114" s="26" t="s">
        <v>312</v>
      </c>
      <c r="B114" s="26" t="s">
        <v>313</v>
      </c>
      <c r="C114" s="26" t="s">
        <v>136</v>
      </c>
      <c r="D114" s="28" t="s">
        <v>314</v>
      </c>
      <c r="E114" s="29">
        <f>F114+I114</f>
        <v>278188</v>
      </c>
      <c r="F114" s="29">
        <v>278188</v>
      </c>
      <c r="G114" s="29"/>
      <c r="H114" s="29"/>
      <c r="I114" s="29"/>
      <c r="J114" s="25">
        <f t="shared" si="30"/>
        <v>0</v>
      </c>
      <c r="K114" s="29"/>
      <c r="L114" s="29"/>
      <c r="M114" s="29"/>
      <c r="N114" s="29"/>
      <c r="O114" s="29"/>
      <c r="P114" s="29" t="e">
        <f>'[1]БЮДЖЕТ 29.12.2016 затв'!P99+'[1]16.02.2017 '!P99+'[1]09.03.2017'!P99+[1]проект!P99</f>
        <v>#REF!</v>
      </c>
      <c r="Q114" s="29">
        <f>E114+J114</f>
        <v>278188</v>
      </c>
    </row>
    <row r="115" spans="1:17" s="13" customFormat="1" ht="136.5" customHeight="1">
      <c r="A115" s="22" t="s">
        <v>315</v>
      </c>
      <c r="B115" s="22" t="s">
        <v>316</v>
      </c>
      <c r="C115" s="22" t="s">
        <v>317</v>
      </c>
      <c r="D115" s="24" t="s">
        <v>318</v>
      </c>
      <c r="E115" s="25">
        <f>F115+I115</f>
        <v>329000</v>
      </c>
      <c r="F115" s="25">
        <v>329000</v>
      </c>
      <c r="G115" s="25"/>
      <c r="H115" s="25"/>
      <c r="I115" s="25"/>
      <c r="J115" s="25">
        <f>K115+N115</f>
        <v>0</v>
      </c>
      <c r="K115" s="25"/>
      <c r="L115" s="25"/>
      <c r="M115" s="25"/>
      <c r="N115" s="25"/>
      <c r="O115" s="25"/>
      <c r="P115" s="25" t="e">
        <f>'[1]БЮДЖЕТ 29.12.2016 затв'!P100+'[1]16.02.2017 '!P100+'[1]09.03.2017'!P100+[1]проект!P100</f>
        <v>#REF!</v>
      </c>
      <c r="Q115" s="25">
        <f>E115+J115</f>
        <v>329000</v>
      </c>
    </row>
    <row r="116" spans="1:17" s="13" customFormat="1" ht="291" customHeight="1">
      <c r="A116" s="91" t="s">
        <v>319</v>
      </c>
      <c r="B116" s="91" t="s">
        <v>320</v>
      </c>
      <c r="C116" s="91"/>
      <c r="D116" s="93" t="s">
        <v>321</v>
      </c>
      <c r="E116" s="90">
        <f>E117+E119</f>
        <v>0</v>
      </c>
      <c r="F116" s="90">
        <f t="shared" ref="F116:Q116" si="38">F117+F119</f>
        <v>0</v>
      </c>
      <c r="G116" s="90">
        <f t="shared" si="38"/>
        <v>0</v>
      </c>
      <c r="H116" s="90">
        <f t="shared" si="38"/>
        <v>0</v>
      </c>
      <c r="I116" s="90">
        <f t="shared" si="38"/>
        <v>0</v>
      </c>
      <c r="J116" s="90">
        <f t="shared" si="38"/>
        <v>32580757.25</v>
      </c>
      <c r="K116" s="90">
        <f t="shared" si="38"/>
        <v>0</v>
      </c>
      <c r="L116" s="90">
        <f t="shared" si="38"/>
        <v>0</v>
      </c>
      <c r="M116" s="90">
        <f t="shared" si="38"/>
        <v>0</v>
      </c>
      <c r="N116" s="90">
        <f t="shared" si="38"/>
        <v>32580757.25</v>
      </c>
      <c r="O116" s="90">
        <f t="shared" si="38"/>
        <v>32580757.25</v>
      </c>
      <c r="P116" s="90">
        <f t="shared" si="38"/>
        <v>0</v>
      </c>
      <c r="Q116" s="90">
        <f t="shared" si="38"/>
        <v>32580757.25</v>
      </c>
    </row>
    <row r="117" spans="1:17" s="30" customFormat="1" ht="408.75" customHeight="1">
      <c r="A117" s="107" t="s">
        <v>322</v>
      </c>
      <c r="B117" s="107" t="s">
        <v>323</v>
      </c>
      <c r="C117" s="107" t="s">
        <v>225</v>
      </c>
      <c r="D117" s="109" t="s">
        <v>324</v>
      </c>
      <c r="E117" s="111"/>
      <c r="F117" s="111"/>
      <c r="G117" s="111"/>
      <c r="H117" s="111"/>
      <c r="I117" s="111"/>
      <c r="J117" s="111">
        <f>K117+N117</f>
        <v>12463876.25</v>
      </c>
      <c r="K117" s="111"/>
      <c r="L117" s="111"/>
      <c r="M117" s="111"/>
      <c r="N117" s="111">
        <f>11171316.59+1292559.66</f>
        <v>12463876.25</v>
      </c>
      <c r="O117" s="111">
        <f>11171316.59+1292559.66</f>
        <v>12463876.25</v>
      </c>
      <c r="P117" s="29"/>
      <c r="Q117" s="121">
        <f>E117+J117</f>
        <v>12463876.25</v>
      </c>
    </row>
    <row r="118" spans="1:17" s="30" customFormat="1" ht="408.75" customHeight="1">
      <c r="A118" s="108"/>
      <c r="B118" s="108"/>
      <c r="C118" s="108"/>
      <c r="D118" s="110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29"/>
      <c r="Q118" s="122"/>
    </row>
    <row r="119" spans="1:17" s="30" customFormat="1" ht="408.75" customHeight="1">
      <c r="A119" s="107" t="s">
        <v>590</v>
      </c>
      <c r="B119" s="107" t="s">
        <v>591</v>
      </c>
      <c r="C119" s="107" t="s">
        <v>225</v>
      </c>
      <c r="D119" s="127" t="s">
        <v>592</v>
      </c>
      <c r="E119" s="111"/>
      <c r="F119" s="111"/>
      <c r="G119" s="111"/>
      <c r="H119" s="111"/>
      <c r="I119" s="111"/>
      <c r="J119" s="111">
        <v>20116881</v>
      </c>
      <c r="K119" s="111"/>
      <c r="L119" s="111"/>
      <c r="M119" s="111"/>
      <c r="N119" s="111">
        <v>20116881</v>
      </c>
      <c r="O119" s="111">
        <v>20116881</v>
      </c>
      <c r="P119" s="29"/>
      <c r="Q119" s="121">
        <v>20116881</v>
      </c>
    </row>
    <row r="120" spans="1:17" s="30" customFormat="1" ht="408.75" customHeight="1">
      <c r="A120" s="108"/>
      <c r="B120" s="108"/>
      <c r="C120" s="108"/>
      <c r="D120" s="128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29"/>
      <c r="Q120" s="122"/>
    </row>
    <row r="121" spans="1:17" s="13" customFormat="1" ht="409.5" customHeight="1">
      <c r="A121" s="115" t="s">
        <v>325</v>
      </c>
      <c r="B121" s="115" t="s">
        <v>326</v>
      </c>
      <c r="C121" s="115" t="s">
        <v>254</v>
      </c>
      <c r="D121" s="124" t="s">
        <v>327</v>
      </c>
      <c r="E121" s="121">
        <f>F121+I121</f>
        <v>3638400</v>
      </c>
      <c r="F121" s="121">
        <v>3638400</v>
      </c>
      <c r="G121" s="121"/>
      <c r="H121" s="121"/>
      <c r="I121" s="121"/>
      <c r="J121" s="121">
        <f>K121+N121</f>
        <v>0</v>
      </c>
      <c r="K121" s="121"/>
      <c r="L121" s="121"/>
      <c r="M121" s="121"/>
      <c r="N121" s="121"/>
      <c r="O121" s="121"/>
      <c r="P121" s="25" t="e">
        <f>'[1]БЮДЖЕТ 29.12.2016 затв'!P97+'[1]16.02.2017 '!P97+'[1]09.03.2017'!P97+[1]проект!P97</f>
        <v>#REF!</v>
      </c>
      <c r="Q121" s="121">
        <f>E121+J121</f>
        <v>3638400</v>
      </c>
    </row>
    <row r="122" spans="1:17" s="13" customFormat="1" ht="238.5" customHeight="1">
      <c r="A122" s="116"/>
      <c r="B122" s="116"/>
      <c r="C122" s="116"/>
      <c r="D122" s="125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25"/>
      <c r="Q122" s="122"/>
    </row>
    <row r="123" spans="1:17" s="13" customFormat="1" ht="46.5">
      <c r="A123" s="22" t="s">
        <v>328</v>
      </c>
      <c r="B123" s="22" t="s">
        <v>329</v>
      </c>
      <c r="C123" s="22"/>
      <c r="D123" s="24" t="s">
        <v>330</v>
      </c>
      <c r="E123" s="25">
        <f>F123+I123</f>
        <v>15514682</v>
      </c>
      <c r="F123" s="25">
        <f t="shared" ref="F123:P123" si="39">F124</f>
        <v>15514682</v>
      </c>
      <c r="G123" s="25">
        <f t="shared" si="39"/>
        <v>0</v>
      </c>
      <c r="H123" s="25">
        <f t="shared" si="39"/>
        <v>0</v>
      </c>
      <c r="I123" s="25">
        <f t="shared" si="39"/>
        <v>0</v>
      </c>
      <c r="J123" s="25">
        <f t="shared" si="39"/>
        <v>0</v>
      </c>
      <c r="K123" s="25">
        <f t="shared" si="39"/>
        <v>0</v>
      </c>
      <c r="L123" s="25">
        <f t="shared" si="39"/>
        <v>0</v>
      </c>
      <c r="M123" s="25">
        <f t="shared" si="39"/>
        <v>0</v>
      </c>
      <c r="N123" s="25">
        <f t="shared" si="39"/>
        <v>0</v>
      </c>
      <c r="O123" s="25">
        <f t="shared" si="39"/>
        <v>0</v>
      </c>
      <c r="P123" s="25" t="e">
        <f t="shared" si="39"/>
        <v>#REF!</v>
      </c>
      <c r="Q123" s="25">
        <f>E123+J123</f>
        <v>15514682</v>
      </c>
    </row>
    <row r="124" spans="1:17" s="30" customFormat="1" ht="93">
      <c r="A124" s="26" t="s">
        <v>331</v>
      </c>
      <c r="B124" s="26" t="s">
        <v>332</v>
      </c>
      <c r="C124" s="26" t="s">
        <v>139</v>
      </c>
      <c r="D124" s="28" t="s">
        <v>333</v>
      </c>
      <c r="E124" s="29">
        <f>F124+I124</f>
        <v>15514682</v>
      </c>
      <c r="F124" s="29">
        <f>15211782+302900</f>
        <v>15514682</v>
      </c>
      <c r="G124" s="29"/>
      <c r="H124" s="29"/>
      <c r="I124" s="29"/>
      <c r="J124" s="29">
        <f>K124+N124</f>
        <v>0</v>
      </c>
      <c r="K124" s="29"/>
      <c r="L124" s="29"/>
      <c r="M124" s="29"/>
      <c r="N124" s="29"/>
      <c r="O124" s="29"/>
      <c r="P124" s="29" t="e">
        <f>'[1]БЮДЖЕТ 29.12.2016 затв'!P101+'[1]16.02.2017 '!P101+'[1]09.03.2017'!P101+[1]проект!P101</f>
        <v>#REF!</v>
      </c>
      <c r="Q124" s="29">
        <f>E124+J124</f>
        <v>15514682</v>
      </c>
    </row>
    <row r="125" spans="1:17" s="18" customFormat="1" ht="131.25" customHeight="1">
      <c r="A125" s="14" t="s">
        <v>334</v>
      </c>
      <c r="B125" s="14"/>
      <c r="C125" s="14"/>
      <c r="D125" s="16" t="s">
        <v>335</v>
      </c>
      <c r="E125" s="17">
        <f t="shared" ref="E125:Q125" si="40">SUM(E126)</f>
        <v>71942573</v>
      </c>
      <c r="F125" s="17">
        <f t="shared" si="40"/>
        <v>69302443</v>
      </c>
      <c r="G125" s="17">
        <f t="shared" si="40"/>
        <v>44758698</v>
      </c>
      <c r="H125" s="17">
        <f t="shared" si="40"/>
        <v>2253523</v>
      </c>
      <c r="I125" s="17">
        <f t="shared" si="40"/>
        <v>2640130</v>
      </c>
      <c r="J125" s="17">
        <f t="shared" si="40"/>
        <v>3295722.03</v>
      </c>
      <c r="K125" s="17">
        <f t="shared" si="40"/>
        <v>2518800</v>
      </c>
      <c r="L125" s="17">
        <f t="shared" si="40"/>
        <v>1979300</v>
      </c>
      <c r="M125" s="17">
        <f t="shared" si="40"/>
        <v>31400</v>
      </c>
      <c r="N125" s="17">
        <f t="shared" si="40"/>
        <v>776922.03</v>
      </c>
      <c r="O125" s="17">
        <f t="shared" si="40"/>
        <v>776922.03</v>
      </c>
      <c r="P125" s="17" t="e">
        <f t="shared" si="40"/>
        <v>#REF!</v>
      </c>
      <c r="Q125" s="17">
        <f t="shared" si="40"/>
        <v>75238295.030000001</v>
      </c>
    </row>
    <row r="126" spans="1:17" s="21" customFormat="1" ht="111.75" customHeight="1">
      <c r="A126" s="15" t="s">
        <v>336</v>
      </c>
      <c r="B126" s="15"/>
      <c r="C126" s="15"/>
      <c r="D126" s="19" t="s">
        <v>335</v>
      </c>
      <c r="E126" s="20">
        <f>SUM(E131+E132+E133+E134+E137+E127+E140+E128+E129+E138+E139)</f>
        <v>71942573</v>
      </c>
      <c r="F126" s="20">
        <f t="shared" ref="F126:Q126" si="41">SUM(F131+F132+F133+F134+F137+F127+F140+F128+F129+F138+F139)</f>
        <v>69302443</v>
      </c>
      <c r="G126" s="20">
        <f t="shared" si="41"/>
        <v>44758698</v>
      </c>
      <c r="H126" s="20">
        <f t="shared" si="41"/>
        <v>2253523</v>
      </c>
      <c r="I126" s="20">
        <f t="shared" si="41"/>
        <v>2640130</v>
      </c>
      <c r="J126" s="20">
        <f t="shared" si="41"/>
        <v>3295722.03</v>
      </c>
      <c r="K126" s="20">
        <f t="shared" si="41"/>
        <v>2518800</v>
      </c>
      <c r="L126" s="20">
        <f t="shared" si="41"/>
        <v>1979300</v>
      </c>
      <c r="M126" s="20">
        <f t="shared" si="41"/>
        <v>31400</v>
      </c>
      <c r="N126" s="20">
        <f t="shared" si="41"/>
        <v>776922.03</v>
      </c>
      <c r="O126" s="20">
        <f t="shared" si="41"/>
        <v>776922.03</v>
      </c>
      <c r="P126" s="20" t="e">
        <f t="shared" si="41"/>
        <v>#REF!</v>
      </c>
      <c r="Q126" s="20">
        <f t="shared" si="41"/>
        <v>75238295.030000001</v>
      </c>
    </row>
    <row r="127" spans="1:17" s="13" customFormat="1" ht="192.75" customHeight="1">
      <c r="A127" s="22" t="s">
        <v>337</v>
      </c>
      <c r="B127" s="22" t="s">
        <v>125</v>
      </c>
      <c r="C127" s="22" t="s">
        <v>30</v>
      </c>
      <c r="D127" s="24" t="s">
        <v>126</v>
      </c>
      <c r="E127" s="25">
        <f t="shared" ref="E127:E140" si="42">F127+I127</f>
        <v>1766553</v>
      </c>
      <c r="F127" s="25">
        <v>1766553</v>
      </c>
      <c r="G127" s="25">
        <v>1396598</v>
      </c>
      <c r="H127" s="25">
        <v>34723</v>
      </c>
      <c r="I127" s="25"/>
      <c r="J127" s="25">
        <f>K127+N127</f>
        <v>0</v>
      </c>
      <c r="K127" s="25"/>
      <c r="L127" s="25"/>
      <c r="M127" s="25"/>
      <c r="N127" s="25"/>
      <c r="O127" s="25"/>
      <c r="P127" s="25" t="e">
        <f>'[1]БЮДЖЕТ 29.12.2016 затв'!P106+'[1]16.02.2017 '!P106+'[1]09.03.2017'!P106+[1]проект!P106</f>
        <v>#REF!</v>
      </c>
      <c r="Q127" s="25">
        <f t="shared" ref="Q127:Q139" si="43">E127+J127</f>
        <v>1766553</v>
      </c>
    </row>
    <row r="128" spans="1:17" s="13" customFormat="1" ht="247.5" customHeight="1">
      <c r="A128" s="22" t="s">
        <v>338</v>
      </c>
      <c r="B128" s="22" t="s">
        <v>339</v>
      </c>
      <c r="C128" s="22" t="s">
        <v>140</v>
      </c>
      <c r="D128" s="24" t="s">
        <v>340</v>
      </c>
      <c r="E128" s="25">
        <f>F128+I128</f>
        <v>44089300</v>
      </c>
      <c r="F128" s="25">
        <v>44089300</v>
      </c>
      <c r="G128" s="25">
        <v>33912700</v>
      </c>
      <c r="H128" s="25">
        <v>1315500</v>
      </c>
      <c r="I128" s="25"/>
      <c r="J128" s="25">
        <f>K128+N128</f>
        <v>2316800</v>
      </c>
      <c r="K128" s="25">
        <v>2256800</v>
      </c>
      <c r="L128" s="25">
        <v>1834300</v>
      </c>
      <c r="M128" s="25">
        <v>15400</v>
      </c>
      <c r="N128" s="25">
        <v>60000</v>
      </c>
      <c r="O128" s="25">
        <v>60000</v>
      </c>
      <c r="P128" s="25" t="e">
        <f>'[1]БЮДЖЕТ 29.12.2016 затв'!P106+'[1]16.02.2017 '!P106+'[1]09.03.2017'!P106+[1]проект!P106</f>
        <v>#REF!</v>
      </c>
      <c r="Q128" s="25">
        <f>E128+J128</f>
        <v>46406100</v>
      </c>
    </row>
    <row r="129" spans="1:17" s="13" customFormat="1" ht="72.75" customHeight="1">
      <c r="A129" s="22" t="s">
        <v>341</v>
      </c>
      <c r="B129" s="22" t="s">
        <v>329</v>
      </c>
      <c r="C129" s="22"/>
      <c r="D129" s="24" t="s">
        <v>330</v>
      </c>
      <c r="E129" s="25">
        <f>F129+I129</f>
        <v>242730</v>
      </c>
      <c r="F129" s="25">
        <f>F130</f>
        <v>242730</v>
      </c>
      <c r="G129" s="25"/>
      <c r="H129" s="25"/>
      <c r="I129" s="25"/>
      <c r="J129" s="25">
        <f>K129+N129</f>
        <v>0</v>
      </c>
      <c r="K129" s="25"/>
      <c r="L129" s="25"/>
      <c r="M129" s="25"/>
      <c r="N129" s="25"/>
      <c r="O129" s="25"/>
      <c r="P129" s="25"/>
      <c r="Q129" s="25">
        <f>E129+J129</f>
        <v>242730</v>
      </c>
    </row>
    <row r="130" spans="1:17" s="30" customFormat="1" ht="159" customHeight="1">
      <c r="A130" s="26" t="s">
        <v>342</v>
      </c>
      <c r="B130" s="26" t="s">
        <v>343</v>
      </c>
      <c r="C130" s="26" t="s">
        <v>139</v>
      </c>
      <c r="D130" s="28" t="s">
        <v>344</v>
      </c>
      <c r="E130" s="29">
        <f>F130+I130</f>
        <v>242730</v>
      </c>
      <c r="F130" s="29">
        <v>242730</v>
      </c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>
        <f>E130+J130</f>
        <v>242730</v>
      </c>
    </row>
    <row r="131" spans="1:17" s="13" customFormat="1" ht="76.5" customHeight="1">
      <c r="A131" s="22" t="s">
        <v>345</v>
      </c>
      <c r="B131" s="22" t="s">
        <v>346</v>
      </c>
      <c r="C131" s="22" t="s">
        <v>347</v>
      </c>
      <c r="D131" s="24" t="s">
        <v>348</v>
      </c>
      <c r="E131" s="25">
        <f t="shared" si="42"/>
        <v>7288260</v>
      </c>
      <c r="F131" s="25">
        <v>7288260</v>
      </c>
      <c r="G131" s="25">
        <v>4312500</v>
      </c>
      <c r="H131" s="25">
        <v>501100</v>
      </c>
      <c r="I131" s="25"/>
      <c r="J131" s="25">
        <f>K131+N131</f>
        <v>316000</v>
      </c>
      <c r="K131" s="25">
        <v>12000</v>
      </c>
      <c r="L131" s="25"/>
      <c r="M131" s="25">
        <v>1000</v>
      </c>
      <c r="N131" s="25">
        <v>304000</v>
      </c>
      <c r="O131" s="25">
        <v>304000</v>
      </c>
      <c r="P131" s="25" t="e">
        <f>'[1]БЮДЖЕТ 29.12.2016 затв'!P108+'[1]16.02.2017 '!P108+'[1]09.03.2017'!P108+[1]проект!P108</f>
        <v>#REF!</v>
      </c>
      <c r="Q131" s="25">
        <f t="shared" si="43"/>
        <v>7604260</v>
      </c>
    </row>
    <row r="132" spans="1:17" s="13" customFormat="1" ht="139.5">
      <c r="A132" s="22" t="s">
        <v>349</v>
      </c>
      <c r="B132" s="22" t="s">
        <v>350</v>
      </c>
      <c r="C132" s="22" t="s">
        <v>351</v>
      </c>
      <c r="D132" s="24" t="s">
        <v>352</v>
      </c>
      <c r="E132" s="25">
        <f t="shared" si="42"/>
        <v>6025200</v>
      </c>
      <c r="F132" s="25">
        <v>6025200</v>
      </c>
      <c r="G132" s="25">
        <v>4097200</v>
      </c>
      <c r="H132" s="25">
        <v>335400</v>
      </c>
      <c r="I132" s="25"/>
      <c r="J132" s="25">
        <f>K132+N132</f>
        <v>250000</v>
      </c>
      <c r="K132" s="25">
        <v>250000</v>
      </c>
      <c r="L132" s="25">
        <v>145000</v>
      </c>
      <c r="M132" s="25">
        <v>15000</v>
      </c>
      <c r="N132" s="25"/>
      <c r="O132" s="25"/>
      <c r="P132" s="25" t="e">
        <f>'[1]БЮДЖЕТ 29.12.2016 затв'!P109+'[1]16.02.2017 '!P109+'[1]09.03.2017'!P109+[1]проект!P109</f>
        <v>#REF!</v>
      </c>
      <c r="Q132" s="25">
        <f t="shared" si="43"/>
        <v>6275200</v>
      </c>
    </row>
    <row r="133" spans="1:17" s="13" customFormat="1" ht="59.25" customHeight="1">
      <c r="A133" s="22" t="s">
        <v>353</v>
      </c>
      <c r="B133" s="22" t="s">
        <v>354</v>
      </c>
      <c r="C133" s="22" t="s">
        <v>355</v>
      </c>
      <c r="D133" s="24" t="s">
        <v>356</v>
      </c>
      <c r="E133" s="25">
        <f t="shared" si="42"/>
        <v>1188300</v>
      </c>
      <c r="F133" s="25">
        <v>1188300</v>
      </c>
      <c r="G133" s="25"/>
      <c r="H133" s="25"/>
      <c r="I133" s="25"/>
      <c r="J133" s="25">
        <f t="shared" ref="J133:J164" si="44">K133+N133</f>
        <v>0</v>
      </c>
      <c r="K133" s="25"/>
      <c r="L133" s="25"/>
      <c r="M133" s="25"/>
      <c r="N133" s="25"/>
      <c r="O133" s="25"/>
      <c r="P133" s="25" t="e">
        <f>'[1]БЮДЖЕТ 29.12.2016 затв'!P111+'[1]16.02.2017 '!P111+'[1]09.03.2017'!P111+[1]проект!P111</f>
        <v>#REF!</v>
      </c>
      <c r="Q133" s="25">
        <f t="shared" si="43"/>
        <v>1188300</v>
      </c>
    </row>
    <row r="134" spans="1:17" s="13" customFormat="1" ht="69.75">
      <c r="A134" s="22" t="s">
        <v>357</v>
      </c>
      <c r="B134" s="22" t="s">
        <v>358</v>
      </c>
      <c r="C134" s="22"/>
      <c r="D134" s="24" t="s">
        <v>359</v>
      </c>
      <c r="E134" s="25">
        <f t="shared" si="42"/>
        <v>8657100</v>
      </c>
      <c r="F134" s="25">
        <f>F135+F136</f>
        <v>8657100</v>
      </c>
      <c r="G134" s="25">
        <f>G135+G136</f>
        <v>1039700</v>
      </c>
      <c r="H134" s="25">
        <f>H135+H136</f>
        <v>66800</v>
      </c>
      <c r="I134" s="25">
        <f>I135+I136</f>
        <v>0</v>
      </c>
      <c r="J134" s="25">
        <f t="shared" si="44"/>
        <v>0</v>
      </c>
      <c r="K134" s="25">
        <f>K135+K136</f>
        <v>0</v>
      </c>
      <c r="L134" s="25">
        <f>L135+L136</f>
        <v>0</v>
      </c>
      <c r="M134" s="25">
        <f>M135+M136</f>
        <v>0</v>
      </c>
      <c r="N134" s="25">
        <f>N135+N136</f>
        <v>0</v>
      </c>
      <c r="O134" s="25">
        <f>O135+O136</f>
        <v>0</v>
      </c>
      <c r="P134" s="25" t="e">
        <f>'[1]БЮДЖЕТ 29.12.2016 затв'!P112+'[1]16.02.2017 '!P112+'[1]09.03.2017'!P112+[1]проект!P112</f>
        <v>#REF!</v>
      </c>
      <c r="Q134" s="25">
        <f t="shared" si="43"/>
        <v>8657100</v>
      </c>
    </row>
    <row r="135" spans="1:17" s="30" customFormat="1" ht="116.25">
      <c r="A135" s="26" t="s">
        <v>360</v>
      </c>
      <c r="B135" s="26" t="s">
        <v>361</v>
      </c>
      <c r="C135" s="26" t="s">
        <v>362</v>
      </c>
      <c r="D135" s="28" t="s">
        <v>363</v>
      </c>
      <c r="E135" s="29">
        <f>F135+I135</f>
        <v>1519100</v>
      </c>
      <c r="F135" s="29">
        <v>1519100</v>
      </c>
      <c r="G135" s="29">
        <v>1039700</v>
      </c>
      <c r="H135" s="29">
        <v>66800</v>
      </c>
      <c r="I135" s="29"/>
      <c r="J135" s="29"/>
      <c r="K135" s="29"/>
      <c r="L135" s="29"/>
      <c r="M135" s="29"/>
      <c r="N135" s="29"/>
      <c r="O135" s="29"/>
      <c r="P135" s="29"/>
      <c r="Q135" s="29">
        <f t="shared" si="43"/>
        <v>1519100</v>
      </c>
    </row>
    <row r="136" spans="1:17" s="30" customFormat="1" ht="69.75">
      <c r="A136" s="26" t="s">
        <v>364</v>
      </c>
      <c r="B136" s="26" t="s">
        <v>365</v>
      </c>
      <c r="C136" s="26" t="s">
        <v>362</v>
      </c>
      <c r="D136" s="28" t="s">
        <v>366</v>
      </c>
      <c r="E136" s="29">
        <f>F136+I136</f>
        <v>7138000</v>
      </c>
      <c r="F136" s="29">
        <v>7138000</v>
      </c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>
        <f t="shared" si="43"/>
        <v>7138000</v>
      </c>
    </row>
    <row r="137" spans="1:17" s="13" customFormat="1" ht="69.75">
      <c r="A137" s="22" t="s">
        <v>367</v>
      </c>
      <c r="B137" s="22" t="s">
        <v>48</v>
      </c>
      <c r="C137" s="22" t="s">
        <v>49</v>
      </c>
      <c r="D137" s="24" t="s">
        <v>50</v>
      </c>
      <c r="E137" s="25">
        <f t="shared" si="42"/>
        <v>2640130</v>
      </c>
      <c r="F137" s="25"/>
      <c r="G137" s="25"/>
      <c r="H137" s="25"/>
      <c r="I137" s="25">
        <v>2640130</v>
      </c>
      <c r="J137" s="25">
        <f t="shared" si="44"/>
        <v>45000</v>
      </c>
      <c r="K137" s="25"/>
      <c r="L137" s="25"/>
      <c r="M137" s="25"/>
      <c r="N137" s="25">
        <v>45000</v>
      </c>
      <c r="O137" s="25">
        <v>45000</v>
      </c>
      <c r="P137" s="25" t="e">
        <f>[2]Затверджений!P122+'[2]зміни 25.01.2018'!P122+'[2]зміни 01.03.2018'!P122</f>
        <v>#REF!</v>
      </c>
      <c r="Q137" s="25">
        <f t="shared" si="43"/>
        <v>2685130</v>
      </c>
    </row>
    <row r="138" spans="1:17" s="13" customFormat="1" ht="116.25">
      <c r="A138" s="22" t="s">
        <v>368</v>
      </c>
      <c r="B138" s="22" t="s">
        <v>59</v>
      </c>
      <c r="C138" s="22" t="s">
        <v>60</v>
      </c>
      <c r="D138" s="24" t="s">
        <v>61</v>
      </c>
      <c r="E138" s="25">
        <f t="shared" si="42"/>
        <v>0</v>
      </c>
      <c r="F138" s="25"/>
      <c r="G138" s="25"/>
      <c r="H138" s="25"/>
      <c r="I138" s="25"/>
      <c r="J138" s="25">
        <f t="shared" si="44"/>
        <v>68922.03</v>
      </c>
      <c r="K138" s="25"/>
      <c r="L138" s="25"/>
      <c r="M138" s="25"/>
      <c r="N138" s="25">
        <v>68922.03</v>
      </c>
      <c r="O138" s="25">
        <v>68922.03</v>
      </c>
      <c r="P138" s="25" t="e">
        <f>[2]Затверджений!P123+'[2]зміни 25.01.2018'!P123+'[2]зміни 01.03.2018'!P123</f>
        <v>#REF!</v>
      </c>
      <c r="Q138" s="25">
        <f t="shared" si="43"/>
        <v>68922.03</v>
      </c>
    </row>
    <row r="139" spans="1:17" s="13" customFormat="1" ht="69.75">
      <c r="A139" s="22" t="s">
        <v>369</v>
      </c>
      <c r="B139" s="22" t="s">
        <v>96</v>
      </c>
      <c r="C139" s="22" t="s">
        <v>64</v>
      </c>
      <c r="D139" s="24" t="s">
        <v>215</v>
      </c>
      <c r="E139" s="25">
        <f t="shared" si="42"/>
        <v>0</v>
      </c>
      <c r="F139" s="25"/>
      <c r="G139" s="25"/>
      <c r="H139" s="25"/>
      <c r="I139" s="25"/>
      <c r="J139" s="25">
        <f t="shared" si="44"/>
        <v>299000</v>
      </c>
      <c r="K139" s="25"/>
      <c r="L139" s="25"/>
      <c r="M139" s="25"/>
      <c r="N139" s="25">
        <v>299000</v>
      </c>
      <c r="O139" s="25">
        <v>299000</v>
      </c>
      <c r="P139" s="25" t="e">
        <f>[2]Затверджений!P124+'[2]зміни 25.01.2018'!P124+'[2]зміни 01.03.2018'!P124</f>
        <v>#REF!</v>
      </c>
      <c r="Q139" s="25">
        <f t="shared" si="43"/>
        <v>299000</v>
      </c>
    </row>
    <row r="140" spans="1:17" s="13" customFormat="1" ht="119.25" customHeight="1">
      <c r="A140" s="22" t="s">
        <v>370</v>
      </c>
      <c r="B140" s="22" t="s">
        <v>371</v>
      </c>
      <c r="C140" s="22" t="s">
        <v>372</v>
      </c>
      <c r="D140" s="24" t="s">
        <v>373</v>
      </c>
      <c r="E140" s="25">
        <f t="shared" si="42"/>
        <v>45000</v>
      </c>
      <c r="F140" s="25">
        <v>45000</v>
      </c>
      <c r="G140" s="25"/>
      <c r="H140" s="25"/>
      <c r="I140" s="25"/>
      <c r="J140" s="25">
        <f t="shared" si="44"/>
        <v>0</v>
      </c>
      <c r="K140" s="25"/>
      <c r="L140" s="25"/>
      <c r="M140" s="25"/>
      <c r="N140" s="25"/>
      <c r="O140" s="25"/>
      <c r="P140" s="25" t="e">
        <f>[2]Затверджений!P125+'[2]зміни 25.01.2018'!P125+'[2]зміни 01.03.2018'!P125</f>
        <v>#REF!</v>
      </c>
      <c r="Q140" s="25">
        <f>[2]Затверджений!Q125+'[2]зміни 25.01.2018'!Q125+'[2]зміни 01.03.2018'!Q125</f>
        <v>45000</v>
      </c>
    </row>
    <row r="141" spans="1:17" s="18" customFormat="1" ht="119.25" customHeight="1">
      <c r="A141" s="14" t="s">
        <v>374</v>
      </c>
      <c r="B141" s="14"/>
      <c r="C141" s="14"/>
      <c r="D141" s="16" t="s">
        <v>375</v>
      </c>
      <c r="E141" s="17">
        <f t="shared" ref="E141:Q141" si="45">SUM(E142)</f>
        <v>26869150</v>
      </c>
      <c r="F141" s="17">
        <f t="shared" si="45"/>
        <v>26869150</v>
      </c>
      <c r="G141" s="17">
        <f t="shared" si="45"/>
        <v>9630700</v>
      </c>
      <c r="H141" s="17">
        <f t="shared" si="45"/>
        <v>1456400</v>
      </c>
      <c r="I141" s="17">
        <f>SUM(I142)</f>
        <v>0</v>
      </c>
      <c r="J141" s="17">
        <f t="shared" si="44"/>
        <v>4583839.3</v>
      </c>
      <c r="K141" s="17">
        <f>SUM(K142)</f>
        <v>0</v>
      </c>
      <c r="L141" s="17">
        <f>SUM(L142)</f>
        <v>0</v>
      </c>
      <c r="M141" s="17">
        <f>SUM(M142)</f>
        <v>0</v>
      </c>
      <c r="N141" s="17">
        <f>SUM(N142)</f>
        <v>4583839.3</v>
      </c>
      <c r="O141" s="17">
        <f>SUM(O142)</f>
        <v>4583839.3</v>
      </c>
      <c r="P141" s="17" t="e">
        <f t="shared" si="45"/>
        <v>#REF!</v>
      </c>
      <c r="Q141" s="17">
        <f t="shared" si="45"/>
        <v>31452989.300000001</v>
      </c>
    </row>
    <row r="142" spans="1:17" s="48" customFormat="1" ht="127.5" customHeight="1">
      <c r="A142" s="15" t="s">
        <v>376</v>
      </c>
      <c r="B142" s="15"/>
      <c r="C142" s="15"/>
      <c r="D142" s="19" t="s">
        <v>377</v>
      </c>
      <c r="E142" s="20">
        <f>SUM(E143+E146+E150+E151+E156+E154+E158+E164+E161+E163)</f>
        <v>26869150</v>
      </c>
      <c r="F142" s="20">
        <f t="shared" ref="F142:Q142" si="46">SUM(F143+F146+F150+F151+F156+F154+F158+F164+F161+F163)</f>
        <v>26869150</v>
      </c>
      <c r="G142" s="20">
        <f t="shared" si="46"/>
        <v>9630700</v>
      </c>
      <c r="H142" s="20">
        <f t="shared" si="46"/>
        <v>1456400</v>
      </c>
      <c r="I142" s="20">
        <f t="shared" si="46"/>
        <v>0</v>
      </c>
      <c r="J142" s="20">
        <f t="shared" si="46"/>
        <v>4583839.3</v>
      </c>
      <c r="K142" s="20">
        <f t="shared" si="46"/>
        <v>0</v>
      </c>
      <c r="L142" s="20">
        <f t="shared" si="46"/>
        <v>0</v>
      </c>
      <c r="M142" s="20">
        <f t="shared" si="46"/>
        <v>0</v>
      </c>
      <c r="N142" s="20">
        <f t="shared" si="46"/>
        <v>4583839.3</v>
      </c>
      <c r="O142" s="20">
        <f t="shared" si="46"/>
        <v>4583839.3</v>
      </c>
      <c r="P142" s="20" t="e">
        <f t="shared" si="46"/>
        <v>#REF!</v>
      </c>
      <c r="Q142" s="20">
        <f t="shared" si="46"/>
        <v>31452989.300000001</v>
      </c>
    </row>
    <row r="143" spans="1:17" s="47" customFormat="1" ht="93">
      <c r="A143" s="22" t="s">
        <v>378</v>
      </c>
      <c r="B143" s="22" t="s">
        <v>379</v>
      </c>
      <c r="C143" s="22"/>
      <c r="D143" s="24" t="s">
        <v>380</v>
      </c>
      <c r="E143" s="25">
        <f>F143+I143</f>
        <v>3660100</v>
      </c>
      <c r="F143" s="25">
        <f>F144+F145</f>
        <v>3660100</v>
      </c>
      <c r="G143" s="25">
        <f>G144+G145</f>
        <v>2442600</v>
      </c>
      <c r="H143" s="25">
        <f>H144+H145</f>
        <v>98600</v>
      </c>
      <c r="I143" s="25">
        <f t="shared" ref="I143:O143" si="47">I144+I145</f>
        <v>0</v>
      </c>
      <c r="J143" s="25">
        <f t="shared" si="47"/>
        <v>0</v>
      </c>
      <c r="K143" s="25">
        <f t="shared" si="47"/>
        <v>0</v>
      </c>
      <c r="L143" s="25">
        <f t="shared" si="47"/>
        <v>0</v>
      </c>
      <c r="M143" s="25">
        <f t="shared" si="47"/>
        <v>0</v>
      </c>
      <c r="N143" s="25">
        <f t="shared" si="47"/>
        <v>0</v>
      </c>
      <c r="O143" s="25">
        <f t="shared" si="47"/>
        <v>0</v>
      </c>
      <c r="P143" s="25" t="e">
        <f>P144+P145</f>
        <v>#REF!</v>
      </c>
      <c r="Q143" s="25">
        <f>Q144+Q145</f>
        <v>3660100</v>
      </c>
    </row>
    <row r="144" spans="1:17" s="44" customFormat="1" ht="136.5" customHeight="1">
      <c r="A144" s="26" t="s">
        <v>381</v>
      </c>
      <c r="B144" s="26" t="s">
        <v>382</v>
      </c>
      <c r="C144" s="26" t="s">
        <v>254</v>
      </c>
      <c r="D144" s="28" t="s">
        <v>383</v>
      </c>
      <c r="E144" s="29">
        <f>F144+I144</f>
        <v>3413900</v>
      </c>
      <c r="F144" s="29">
        <v>3413900</v>
      </c>
      <c r="G144" s="29">
        <v>2442600</v>
      </c>
      <c r="H144" s="29">
        <v>98600</v>
      </c>
      <c r="I144" s="29"/>
      <c r="J144" s="25">
        <f t="shared" si="44"/>
        <v>0</v>
      </c>
      <c r="K144" s="29"/>
      <c r="L144" s="29"/>
      <c r="M144" s="29"/>
      <c r="N144" s="29"/>
      <c r="O144" s="29"/>
      <c r="P144" s="29" t="e">
        <f>'[1]БЮДЖЕТ 29.12.2016 затв'!P49+'[1]16.02.2017 '!P49+'[1]09.03.2017'!P49+[1]проект!P49</f>
        <v>#REF!</v>
      </c>
      <c r="Q144" s="29">
        <f>E144+J144</f>
        <v>3413900</v>
      </c>
    </row>
    <row r="145" spans="1:17" s="44" customFormat="1" ht="69.75">
      <c r="A145" s="26" t="s">
        <v>384</v>
      </c>
      <c r="B145" s="26" t="s">
        <v>385</v>
      </c>
      <c r="C145" s="26" t="s">
        <v>254</v>
      </c>
      <c r="D145" s="28" t="s">
        <v>386</v>
      </c>
      <c r="E145" s="29">
        <f>F145+I145</f>
        <v>246200</v>
      </c>
      <c r="F145" s="29">
        <v>246200</v>
      </c>
      <c r="G145" s="29"/>
      <c r="H145" s="29"/>
      <c r="I145" s="29"/>
      <c r="J145" s="25">
        <f t="shared" si="44"/>
        <v>0</v>
      </c>
      <c r="K145" s="29"/>
      <c r="L145" s="29"/>
      <c r="M145" s="29"/>
      <c r="N145" s="29"/>
      <c r="O145" s="29"/>
      <c r="P145" s="29" t="e">
        <f>'[1]БЮДЖЕТ 29.12.2016 затв'!P51+'[1]16.02.2017 '!P51+'[1]09.03.2017'!P51+[1]проект!P51</f>
        <v>#REF!</v>
      </c>
      <c r="Q145" s="29">
        <f>E145+J145</f>
        <v>246200</v>
      </c>
    </row>
    <row r="146" spans="1:17" s="47" customFormat="1" ht="82.5" customHeight="1">
      <c r="A146" s="22" t="s">
        <v>387</v>
      </c>
      <c r="B146" s="22" t="s">
        <v>388</v>
      </c>
      <c r="C146" s="22"/>
      <c r="D146" s="24" t="s">
        <v>389</v>
      </c>
      <c r="E146" s="25">
        <f>E147+E148+E149</f>
        <v>8068150</v>
      </c>
      <c r="F146" s="25">
        <f t="shared" ref="F146:Q146" si="48">F147+F148+F149</f>
        <v>8068150</v>
      </c>
      <c r="G146" s="25">
        <f t="shared" si="48"/>
        <v>4403100</v>
      </c>
      <c r="H146" s="25">
        <f t="shared" si="48"/>
        <v>1213800</v>
      </c>
      <c r="I146" s="25">
        <f t="shared" si="48"/>
        <v>0</v>
      </c>
      <c r="J146" s="25">
        <f t="shared" si="48"/>
        <v>36000</v>
      </c>
      <c r="K146" s="25">
        <f t="shared" si="48"/>
        <v>0</v>
      </c>
      <c r="L146" s="25">
        <f t="shared" si="48"/>
        <v>0</v>
      </c>
      <c r="M146" s="25">
        <f t="shared" si="48"/>
        <v>0</v>
      </c>
      <c r="N146" s="25">
        <f t="shared" si="48"/>
        <v>36000</v>
      </c>
      <c r="O146" s="25">
        <f t="shared" si="48"/>
        <v>36000</v>
      </c>
      <c r="P146" s="25" t="e">
        <f t="shared" si="48"/>
        <v>#REF!</v>
      </c>
      <c r="Q146" s="25">
        <f t="shared" si="48"/>
        <v>8104150</v>
      </c>
    </row>
    <row r="147" spans="1:17" s="44" customFormat="1" ht="171.75" customHeight="1">
      <c r="A147" s="26" t="s">
        <v>390</v>
      </c>
      <c r="B147" s="26" t="s">
        <v>391</v>
      </c>
      <c r="C147" s="26" t="s">
        <v>254</v>
      </c>
      <c r="D147" s="28" t="s">
        <v>392</v>
      </c>
      <c r="E147" s="29">
        <f>F147+I147</f>
        <v>890800</v>
      </c>
      <c r="F147" s="29">
        <v>890800</v>
      </c>
      <c r="G147" s="29"/>
      <c r="H147" s="29"/>
      <c r="I147" s="29"/>
      <c r="J147" s="25">
        <f t="shared" si="44"/>
        <v>0</v>
      </c>
      <c r="K147" s="29"/>
      <c r="L147" s="29"/>
      <c r="M147" s="29"/>
      <c r="N147" s="29"/>
      <c r="O147" s="29"/>
      <c r="P147" s="29" t="e">
        <f>'[1]БЮДЖЕТ 29.12.2016 затв'!P53+'[1]16.02.2017 '!P53+'[1]09.03.2017'!P53+[1]проект!P53</f>
        <v>#REF!</v>
      </c>
      <c r="Q147" s="29">
        <f>E147+J147</f>
        <v>890800</v>
      </c>
    </row>
    <row r="148" spans="1:17" s="44" customFormat="1" ht="97.5" customHeight="1">
      <c r="A148" s="26" t="s">
        <v>393</v>
      </c>
      <c r="B148" s="26" t="s">
        <v>394</v>
      </c>
      <c r="C148" s="26" t="s">
        <v>254</v>
      </c>
      <c r="D148" s="28" t="s">
        <v>395</v>
      </c>
      <c r="E148" s="29">
        <f>F148+I148</f>
        <v>7173200</v>
      </c>
      <c r="F148" s="29">
        <v>7173200</v>
      </c>
      <c r="G148" s="29">
        <v>4403100</v>
      </c>
      <c r="H148" s="29">
        <v>1213800</v>
      </c>
      <c r="I148" s="29"/>
      <c r="J148" s="25">
        <f t="shared" si="44"/>
        <v>36000</v>
      </c>
      <c r="K148" s="29"/>
      <c r="L148" s="29"/>
      <c r="M148" s="29"/>
      <c r="N148" s="29">
        <v>36000</v>
      </c>
      <c r="O148" s="29">
        <v>36000</v>
      </c>
      <c r="P148" s="29" t="e">
        <f>'[1]БЮДЖЕТ 29.12.2016 затв'!P54+'[1]16.02.2017 '!P54+'[1]09.03.2017'!P54+[1]проект!P54</f>
        <v>#REF!</v>
      </c>
      <c r="Q148" s="29">
        <f>E148+J148</f>
        <v>7209200</v>
      </c>
    </row>
    <row r="149" spans="1:17" s="44" customFormat="1" ht="97.5" customHeight="1">
      <c r="A149" s="26" t="s">
        <v>396</v>
      </c>
      <c r="B149" s="26" t="s">
        <v>397</v>
      </c>
      <c r="C149" s="26" t="s">
        <v>254</v>
      </c>
      <c r="D149" s="28" t="s">
        <v>398</v>
      </c>
      <c r="E149" s="29">
        <f>F149+I149</f>
        <v>4150</v>
      </c>
      <c r="F149" s="29">
        <v>4150</v>
      </c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>
        <f>E149+J149</f>
        <v>4150</v>
      </c>
    </row>
    <row r="150" spans="1:17" s="47" customFormat="1" ht="289.5" customHeight="1">
      <c r="A150" s="22" t="s">
        <v>399</v>
      </c>
      <c r="B150" s="22" t="s">
        <v>400</v>
      </c>
      <c r="C150" s="22" t="s">
        <v>254</v>
      </c>
      <c r="D150" s="24" t="s">
        <v>401</v>
      </c>
      <c r="E150" s="25">
        <f>F150+I150</f>
        <v>4483700</v>
      </c>
      <c r="F150" s="25">
        <v>4483700</v>
      </c>
      <c r="G150" s="25"/>
      <c r="H150" s="25"/>
      <c r="I150" s="25"/>
      <c r="J150" s="25">
        <f t="shared" si="44"/>
        <v>744600</v>
      </c>
      <c r="K150" s="25"/>
      <c r="L150" s="25"/>
      <c r="M150" s="25"/>
      <c r="N150" s="25">
        <v>744600</v>
      </c>
      <c r="O150" s="25">
        <v>744600</v>
      </c>
      <c r="P150" s="25" t="e">
        <f>'[1]БЮДЖЕТ 29.12.2016 затв'!P55+'[1]16.02.2017 '!P55+'[1]09.03.2017'!P55+[1]проект!P55</f>
        <v>#REF!</v>
      </c>
      <c r="Q150" s="25">
        <f>E150+J150</f>
        <v>5228300</v>
      </c>
    </row>
    <row r="151" spans="1:17" s="47" customFormat="1" ht="69.75">
      <c r="A151" s="22" t="s">
        <v>402</v>
      </c>
      <c r="B151" s="22" t="s">
        <v>403</v>
      </c>
      <c r="C151" s="22"/>
      <c r="D151" s="24" t="s">
        <v>404</v>
      </c>
      <c r="E151" s="25">
        <f>SUM(E152:E153)</f>
        <v>2817400</v>
      </c>
      <c r="F151" s="25">
        <f>SUM(F152:F153)</f>
        <v>2817400</v>
      </c>
      <c r="G151" s="25">
        <f>SUM(G152:G153)</f>
        <v>0</v>
      </c>
      <c r="H151" s="25">
        <f>SUM(H152:H153)</f>
        <v>0</v>
      </c>
      <c r="I151" s="25">
        <f>SUM(I152:I153)</f>
        <v>0</v>
      </c>
      <c r="J151" s="25">
        <f t="shared" si="44"/>
        <v>0</v>
      </c>
      <c r="K151" s="25">
        <f t="shared" ref="K151:Q151" si="49">SUM(K152:K153)</f>
        <v>0</v>
      </c>
      <c r="L151" s="25">
        <f t="shared" si="49"/>
        <v>0</v>
      </c>
      <c r="M151" s="25">
        <f t="shared" si="49"/>
        <v>0</v>
      </c>
      <c r="N151" s="25">
        <f t="shared" si="49"/>
        <v>0</v>
      </c>
      <c r="O151" s="25">
        <f t="shared" si="49"/>
        <v>0</v>
      </c>
      <c r="P151" s="25" t="e">
        <f t="shared" si="49"/>
        <v>#REF!</v>
      </c>
      <c r="Q151" s="25">
        <f t="shared" si="49"/>
        <v>2817400</v>
      </c>
    </row>
    <row r="152" spans="1:17" s="30" customFormat="1" ht="163.5" customHeight="1">
      <c r="A152" s="26" t="s">
        <v>405</v>
      </c>
      <c r="B152" s="26" t="s">
        <v>406</v>
      </c>
      <c r="C152" s="26" t="s">
        <v>164</v>
      </c>
      <c r="D152" s="28" t="s">
        <v>407</v>
      </c>
      <c r="E152" s="29">
        <f>F152+I152</f>
        <v>1372500</v>
      </c>
      <c r="F152" s="29">
        <v>1372500</v>
      </c>
      <c r="G152" s="29"/>
      <c r="H152" s="29"/>
      <c r="I152" s="29"/>
      <c r="J152" s="25">
        <f t="shared" si="44"/>
        <v>0</v>
      </c>
      <c r="K152" s="29"/>
      <c r="L152" s="29"/>
      <c r="M152" s="29"/>
      <c r="N152" s="29"/>
      <c r="O152" s="29"/>
      <c r="P152" s="29" t="e">
        <f>'[1]БЮДЖЕТ 29.12.2016 затв'!P57+'[1]16.02.2017 '!P57+'[1]09.03.2017'!P57+[1]проект!P57</f>
        <v>#REF!</v>
      </c>
      <c r="Q152" s="29">
        <f>E152+J152</f>
        <v>1372500</v>
      </c>
    </row>
    <row r="153" spans="1:17" s="30" customFormat="1" ht="130.5" customHeight="1">
      <c r="A153" s="26" t="s">
        <v>408</v>
      </c>
      <c r="B153" s="26" t="s">
        <v>409</v>
      </c>
      <c r="C153" s="26" t="s">
        <v>164</v>
      </c>
      <c r="D153" s="28" t="s">
        <v>410</v>
      </c>
      <c r="E153" s="29">
        <f>F153+I153</f>
        <v>1444900</v>
      </c>
      <c r="F153" s="29">
        <v>1444900</v>
      </c>
      <c r="G153" s="29"/>
      <c r="H153" s="29"/>
      <c r="I153" s="29"/>
      <c r="J153" s="25">
        <f t="shared" si="44"/>
        <v>0</v>
      </c>
      <c r="K153" s="29"/>
      <c r="L153" s="29"/>
      <c r="M153" s="29"/>
      <c r="N153" s="29"/>
      <c r="O153" s="29"/>
      <c r="P153" s="29" t="e">
        <f>'[1]БЮДЖЕТ 29.12.2016 затв'!P58+'[1]16.02.2017 '!P58+'[1]09.03.2017'!P58+[1]проект!P58</f>
        <v>#REF!</v>
      </c>
      <c r="Q153" s="29">
        <f>E153+J153</f>
        <v>1444900</v>
      </c>
    </row>
    <row r="154" spans="1:17" s="13" customFormat="1" ht="167.25" customHeight="1">
      <c r="A154" s="22" t="s">
        <v>411</v>
      </c>
      <c r="B154" s="22" t="s">
        <v>412</v>
      </c>
      <c r="C154" s="22"/>
      <c r="D154" s="24" t="s">
        <v>413</v>
      </c>
      <c r="E154" s="25">
        <f>SUM(E155)</f>
        <v>225200</v>
      </c>
      <c r="F154" s="25">
        <f>SUM(F155)</f>
        <v>225200</v>
      </c>
      <c r="G154" s="25">
        <f>SUM(G155)</f>
        <v>0</v>
      </c>
      <c r="H154" s="25">
        <f>SUM(H155)</f>
        <v>0</v>
      </c>
      <c r="I154" s="25">
        <f>SUM(I155)</f>
        <v>0</v>
      </c>
      <c r="J154" s="25">
        <f t="shared" si="44"/>
        <v>0</v>
      </c>
      <c r="K154" s="25">
        <f t="shared" ref="K154:Q154" si="50">SUM(K155)</f>
        <v>0</v>
      </c>
      <c r="L154" s="25">
        <f t="shared" si="50"/>
        <v>0</v>
      </c>
      <c r="M154" s="25">
        <f t="shared" si="50"/>
        <v>0</v>
      </c>
      <c r="N154" s="25">
        <f t="shared" si="50"/>
        <v>0</v>
      </c>
      <c r="O154" s="25">
        <f t="shared" si="50"/>
        <v>0</v>
      </c>
      <c r="P154" s="25" t="e">
        <f t="shared" si="50"/>
        <v>#REF!</v>
      </c>
      <c r="Q154" s="25">
        <f t="shared" si="50"/>
        <v>225200</v>
      </c>
    </row>
    <row r="155" spans="1:17" s="30" customFormat="1" ht="144" customHeight="1">
      <c r="A155" s="26" t="s">
        <v>414</v>
      </c>
      <c r="B155" s="26" t="s">
        <v>415</v>
      </c>
      <c r="C155" s="26" t="s">
        <v>164</v>
      </c>
      <c r="D155" s="28" t="s">
        <v>416</v>
      </c>
      <c r="E155" s="29">
        <f>F155+I155</f>
        <v>225200</v>
      </c>
      <c r="F155" s="29">
        <v>225200</v>
      </c>
      <c r="G155" s="29"/>
      <c r="H155" s="29"/>
      <c r="I155" s="29"/>
      <c r="J155" s="25">
        <f t="shared" si="44"/>
        <v>0</v>
      </c>
      <c r="K155" s="29"/>
      <c r="L155" s="29"/>
      <c r="M155" s="29"/>
      <c r="N155" s="29"/>
      <c r="O155" s="29"/>
      <c r="P155" s="29" t="e">
        <f>'[1]БЮДЖЕТ 29.12.2016 затв'!P60+'[1]16.02.2017 '!P60+'[1]09.03.2017'!P60+[1]проект!P60</f>
        <v>#REF!</v>
      </c>
      <c r="Q155" s="29">
        <f>E155+J155</f>
        <v>225200</v>
      </c>
    </row>
    <row r="156" spans="1:17" s="30" customFormat="1" ht="98.25" customHeight="1">
      <c r="A156" s="22" t="s">
        <v>417</v>
      </c>
      <c r="B156" s="22" t="s">
        <v>160</v>
      </c>
      <c r="C156" s="22"/>
      <c r="D156" s="24" t="s">
        <v>161</v>
      </c>
      <c r="E156" s="25">
        <f t="shared" ref="E156:Q156" si="51">E157</f>
        <v>4454600</v>
      </c>
      <c r="F156" s="25">
        <f t="shared" si="51"/>
        <v>4454600</v>
      </c>
      <c r="G156" s="25">
        <f t="shared" si="51"/>
        <v>2785000</v>
      </c>
      <c r="H156" s="25">
        <f t="shared" si="51"/>
        <v>144000</v>
      </c>
      <c r="I156" s="25">
        <f t="shared" si="51"/>
        <v>0</v>
      </c>
      <c r="J156" s="25">
        <f t="shared" si="44"/>
        <v>0</v>
      </c>
      <c r="K156" s="25">
        <f t="shared" si="51"/>
        <v>0</v>
      </c>
      <c r="L156" s="25">
        <f t="shared" si="51"/>
        <v>0</v>
      </c>
      <c r="M156" s="25">
        <f t="shared" si="51"/>
        <v>0</v>
      </c>
      <c r="N156" s="25">
        <f t="shared" si="51"/>
        <v>0</v>
      </c>
      <c r="O156" s="25">
        <f t="shared" si="51"/>
        <v>0</v>
      </c>
      <c r="P156" s="25" t="e">
        <f t="shared" si="51"/>
        <v>#REF!</v>
      </c>
      <c r="Q156" s="25">
        <f t="shared" si="51"/>
        <v>4454600</v>
      </c>
    </row>
    <row r="157" spans="1:17" s="30" customFormat="1" ht="184.5" customHeight="1">
      <c r="A157" s="26" t="s">
        <v>418</v>
      </c>
      <c r="B157" s="26" t="s">
        <v>163</v>
      </c>
      <c r="C157" s="26" t="s">
        <v>164</v>
      </c>
      <c r="D157" s="28" t="s">
        <v>165</v>
      </c>
      <c r="E157" s="29">
        <f>F157+I157</f>
        <v>4454600</v>
      </c>
      <c r="F157" s="29">
        <v>4454600</v>
      </c>
      <c r="G157" s="29">
        <v>2785000</v>
      </c>
      <c r="H157" s="29">
        <v>144000</v>
      </c>
      <c r="I157" s="29"/>
      <c r="J157" s="25">
        <f t="shared" si="44"/>
        <v>0</v>
      </c>
      <c r="K157" s="29"/>
      <c r="L157" s="29"/>
      <c r="M157" s="29"/>
      <c r="N157" s="29"/>
      <c r="O157" s="29"/>
      <c r="P157" s="29" t="e">
        <f>'[1]БЮДЖЕТ 29.12.2016 затв'!P62+'[1]16.02.2017 '!P62+'[1]09.03.2017'!P62+[1]проект!P62</f>
        <v>#REF!</v>
      </c>
      <c r="Q157" s="29">
        <f>E157+J157</f>
        <v>4454600</v>
      </c>
    </row>
    <row r="158" spans="1:17" s="30" customFormat="1" ht="69.75">
      <c r="A158" s="22" t="s">
        <v>419</v>
      </c>
      <c r="B158" s="22" t="s">
        <v>420</v>
      </c>
      <c r="C158" s="22"/>
      <c r="D158" s="24" t="s">
        <v>421</v>
      </c>
      <c r="E158" s="25">
        <f>E159+E160</f>
        <v>3160000</v>
      </c>
      <c r="F158" s="25">
        <f t="shared" ref="F158:Q158" si="52">F159+F160</f>
        <v>3160000</v>
      </c>
      <c r="G158" s="25">
        <f t="shared" si="52"/>
        <v>0</v>
      </c>
      <c r="H158" s="25">
        <f t="shared" si="52"/>
        <v>0</v>
      </c>
      <c r="I158" s="25">
        <f t="shared" si="52"/>
        <v>0</v>
      </c>
      <c r="J158" s="25">
        <f t="shared" si="52"/>
        <v>0</v>
      </c>
      <c r="K158" s="25">
        <f t="shared" si="52"/>
        <v>0</v>
      </c>
      <c r="L158" s="25">
        <f t="shared" si="52"/>
        <v>0</v>
      </c>
      <c r="M158" s="25">
        <f t="shared" si="52"/>
        <v>0</v>
      </c>
      <c r="N158" s="25">
        <f t="shared" si="52"/>
        <v>0</v>
      </c>
      <c r="O158" s="25">
        <f t="shared" si="52"/>
        <v>0</v>
      </c>
      <c r="P158" s="25" t="e">
        <f t="shared" si="52"/>
        <v>#REF!</v>
      </c>
      <c r="Q158" s="25">
        <f t="shared" si="52"/>
        <v>3160000</v>
      </c>
    </row>
    <row r="159" spans="1:17" s="30" customFormat="1" ht="209.25">
      <c r="A159" s="26" t="s">
        <v>422</v>
      </c>
      <c r="B159" s="26" t="s">
        <v>423</v>
      </c>
      <c r="C159" s="26" t="s">
        <v>424</v>
      </c>
      <c r="D159" s="28" t="s">
        <v>425</v>
      </c>
      <c r="E159" s="29">
        <f t="shared" ref="E159:E164" si="53">F159+I159</f>
        <v>1460000</v>
      </c>
      <c r="F159" s="29">
        <v>1460000</v>
      </c>
      <c r="G159" s="29"/>
      <c r="H159" s="29"/>
      <c r="I159" s="29"/>
      <c r="J159" s="25">
        <f t="shared" si="44"/>
        <v>0</v>
      </c>
      <c r="K159" s="29"/>
      <c r="L159" s="29"/>
      <c r="M159" s="29"/>
      <c r="N159" s="29"/>
      <c r="O159" s="29"/>
      <c r="P159" s="29" t="e">
        <f>[2]Затверджений!P145+'[2]зміни 25.01.2018'!P145+'[2]зміни 01.03.2018'!P145</f>
        <v>#REF!</v>
      </c>
      <c r="Q159" s="29">
        <f>E159+J159</f>
        <v>1460000</v>
      </c>
    </row>
    <row r="160" spans="1:17" s="30" customFormat="1" ht="162.75">
      <c r="A160" s="26" t="s">
        <v>426</v>
      </c>
      <c r="B160" s="26" t="s">
        <v>427</v>
      </c>
      <c r="C160" s="26" t="s">
        <v>164</v>
      </c>
      <c r="D160" s="28" t="s">
        <v>428</v>
      </c>
      <c r="E160" s="29">
        <f t="shared" si="53"/>
        <v>1700000</v>
      </c>
      <c r="F160" s="29">
        <v>1700000</v>
      </c>
      <c r="G160" s="29"/>
      <c r="H160" s="29"/>
      <c r="I160" s="29"/>
      <c r="J160" s="25"/>
      <c r="K160" s="29"/>
      <c r="L160" s="29"/>
      <c r="M160" s="29"/>
      <c r="N160" s="29"/>
      <c r="O160" s="29"/>
      <c r="P160" s="29"/>
      <c r="Q160" s="29">
        <f>E160+J160</f>
        <v>1700000</v>
      </c>
    </row>
    <row r="161" spans="1:17" s="13" customFormat="1" ht="93">
      <c r="A161" s="22" t="s">
        <v>429</v>
      </c>
      <c r="B161" s="22" t="s">
        <v>430</v>
      </c>
      <c r="C161" s="22"/>
      <c r="D161" s="24" t="s">
        <v>431</v>
      </c>
      <c r="E161" s="25">
        <f t="shared" si="53"/>
        <v>0</v>
      </c>
      <c r="F161" s="29">
        <f>F162</f>
        <v>0</v>
      </c>
      <c r="G161" s="29">
        <f t="shared" ref="G161:O161" si="54">G162</f>
        <v>0</v>
      </c>
      <c r="H161" s="29">
        <f t="shared" si="54"/>
        <v>0</v>
      </c>
      <c r="I161" s="29">
        <f t="shared" si="54"/>
        <v>0</v>
      </c>
      <c r="J161" s="25">
        <f t="shared" si="54"/>
        <v>4293</v>
      </c>
      <c r="K161" s="25">
        <f t="shared" si="54"/>
        <v>0</v>
      </c>
      <c r="L161" s="25">
        <f t="shared" si="54"/>
        <v>0</v>
      </c>
      <c r="M161" s="25">
        <f t="shared" si="54"/>
        <v>0</v>
      </c>
      <c r="N161" s="25">
        <f t="shared" si="54"/>
        <v>4293</v>
      </c>
      <c r="O161" s="25">
        <f t="shared" si="54"/>
        <v>4293</v>
      </c>
      <c r="P161" s="25"/>
      <c r="Q161" s="25">
        <f>Q162</f>
        <v>4293</v>
      </c>
    </row>
    <row r="162" spans="1:17" s="30" customFormat="1" ht="93">
      <c r="A162" s="26" t="s">
        <v>432</v>
      </c>
      <c r="B162" s="26" t="s">
        <v>433</v>
      </c>
      <c r="C162" s="26" t="s">
        <v>60</v>
      </c>
      <c r="D162" s="28" t="s">
        <v>434</v>
      </c>
      <c r="E162" s="25">
        <f t="shared" si="53"/>
        <v>0</v>
      </c>
      <c r="F162" s="29"/>
      <c r="G162" s="29"/>
      <c r="H162" s="29"/>
      <c r="I162" s="29"/>
      <c r="J162" s="29">
        <f t="shared" si="44"/>
        <v>4293</v>
      </c>
      <c r="K162" s="29"/>
      <c r="L162" s="29"/>
      <c r="M162" s="29"/>
      <c r="N162" s="29">
        <v>4293</v>
      </c>
      <c r="O162" s="29">
        <v>4293</v>
      </c>
      <c r="P162" s="29"/>
      <c r="Q162" s="29">
        <f>E162+J162</f>
        <v>4293</v>
      </c>
    </row>
    <row r="163" spans="1:17" s="13" customFormat="1" ht="136.5" customHeight="1">
      <c r="A163" s="22" t="s">
        <v>435</v>
      </c>
      <c r="B163" s="22" t="s">
        <v>59</v>
      </c>
      <c r="C163" s="22" t="s">
        <v>60</v>
      </c>
      <c r="D163" s="24" t="s">
        <v>61</v>
      </c>
      <c r="E163" s="29">
        <f t="shared" si="53"/>
        <v>0</v>
      </c>
      <c r="F163" s="25"/>
      <c r="G163" s="25"/>
      <c r="H163" s="25"/>
      <c r="I163" s="25"/>
      <c r="J163" s="25">
        <f t="shared" si="44"/>
        <v>292117.3</v>
      </c>
      <c r="K163" s="25"/>
      <c r="L163" s="25"/>
      <c r="M163" s="25"/>
      <c r="N163" s="25">
        <v>292117.3</v>
      </c>
      <c r="O163" s="25">
        <v>292117.3</v>
      </c>
      <c r="P163" s="25"/>
      <c r="Q163" s="25">
        <f>E163+J163</f>
        <v>292117.3</v>
      </c>
    </row>
    <row r="164" spans="1:17" s="30" customFormat="1" ht="95.25" customHeight="1">
      <c r="A164" s="22" t="s">
        <v>436</v>
      </c>
      <c r="B164" s="22" t="s">
        <v>96</v>
      </c>
      <c r="C164" s="22" t="s">
        <v>64</v>
      </c>
      <c r="D164" s="24" t="s">
        <v>97</v>
      </c>
      <c r="E164" s="29">
        <f t="shared" si="53"/>
        <v>0</v>
      </c>
      <c r="F164" s="25"/>
      <c r="G164" s="25"/>
      <c r="H164" s="25"/>
      <c r="I164" s="25"/>
      <c r="J164" s="25">
        <f t="shared" si="44"/>
        <v>3506829</v>
      </c>
      <c r="K164" s="25"/>
      <c r="L164" s="25"/>
      <c r="M164" s="25"/>
      <c r="N164" s="25">
        <v>3506829</v>
      </c>
      <c r="O164" s="25">
        <v>3506829</v>
      </c>
      <c r="P164" s="25"/>
      <c r="Q164" s="25">
        <f>E164+J164</f>
        <v>3506829</v>
      </c>
    </row>
    <row r="165" spans="1:17" s="18" customFormat="1" ht="168.75" customHeight="1">
      <c r="A165" s="14" t="s">
        <v>437</v>
      </c>
      <c r="B165" s="14"/>
      <c r="C165" s="14"/>
      <c r="D165" s="16" t="s">
        <v>438</v>
      </c>
      <c r="E165" s="17">
        <f t="shared" ref="E165:Q165" si="55">SUM(E166)</f>
        <v>19388090.399999999</v>
      </c>
      <c r="F165" s="17">
        <f t="shared" si="55"/>
        <v>6653943</v>
      </c>
      <c r="G165" s="17">
        <f t="shared" si="55"/>
        <v>3925212</v>
      </c>
      <c r="H165" s="17">
        <f t="shared" si="55"/>
        <v>9346</v>
      </c>
      <c r="I165" s="17">
        <f t="shared" si="55"/>
        <v>12734147.4</v>
      </c>
      <c r="J165" s="17">
        <f t="shared" si="55"/>
        <v>38590575.940000005</v>
      </c>
      <c r="K165" s="17">
        <f t="shared" si="55"/>
        <v>801900</v>
      </c>
      <c r="L165" s="17">
        <f t="shared" si="55"/>
        <v>0</v>
      </c>
      <c r="M165" s="17">
        <f t="shared" si="55"/>
        <v>0</v>
      </c>
      <c r="N165" s="17">
        <f t="shared" si="55"/>
        <v>37788675.940000005</v>
      </c>
      <c r="O165" s="17">
        <f t="shared" si="55"/>
        <v>37788675.940000005</v>
      </c>
      <c r="P165" s="17" t="e">
        <f t="shared" si="55"/>
        <v>#REF!</v>
      </c>
      <c r="Q165" s="17">
        <f t="shared" si="55"/>
        <v>57978666.339999996</v>
      </c>
    </row>
    <row r="166" spans="1:17" s="21" customFormat="1" ht="142.5" customHeight="1">
      <c r="A166" s="15" t="s">
        <v>439</v>
      </c>
      <c r="B166" s="15"/>
      <c r="C166" s="15"/>
      <c r="D166" s="19" t="s">
        <v>438</v>
      </c>
      <c r="E166" s="20">
        <f>SUM(E167+E173+E168+E178+E174+E177+E176+E172+E175)</f>
        <v>19388090.399999999</v>
      </c>
      <c r="F166" s="20">
        <f t="shared" ref="F166:Q166" si="56">SUM(F167+F173+F168+F178+F174+F177+F176+F172+F175)</f>
        <v>6653943</v>
      </c>
      <c r="G166" s="20">
        <f t="shared" si="56"/>
        <v>3925212</v>
      </c>
      <c r="H166" s="20">
        <f t="shared" si="56"/>
        <v>9346</v>
      </c>
      <c r="I166" s="20">
        <f t="shared" si="56"/>
        <v>12734147.4</v>
      </c>
      <c r="J166" s="20">
        <f t="shared" si="56"/>
        <v>38590575.940000005</v>
      </c>
      <c r="K166" s="20">
        <f t="shared" si="56"/>
        <v>801900</v>
      </c>
      <c r="L166" s="20">
        <f t="shared" si="56"/>
        <v>0</v>
      </c>
      <c r="M166" s="20">
        <f t="shared" si="56"/>
        <v>0</v>
      </c>
      <c r="N166" s="20">
        <f t="shared" si="56"/>
        <v>37788675.940000005</v>
      </c>
      <c r="O166" s="20">
        <f t="shared" si="56"/>
        <v>37788675.940000005</v>
      </c>
      <c r="P166" s="20" t="e">
        <f t="shared" si="56"/>
        <v>#REF!</v>
      </c>
      <c r="Q166" s="20">
        <f t="shared" si="56"/>
        <v>57978666.339999996</v>
      </c>
    </row>
    <row r="167" spans="1:17" s="13" customFormat="1" ht="183" customHeight="1">
      <c r="A167" s="22" t="s">
        <v>440</v>
      </c>
      <c r="B167" s="22" t="s">
        <v>125</v>
      </c>
      <c r="C167" s="22" t="s">
        <v>30</v>
      </c>
      <c r="D167" s="24" t="s">
        <v>126</v>
      </c>
      <c r="E167" s="25">
        <f t="shared" ref="E167:E178" si="57">F167+I167</f>
        <v>4452177</v>
      </c>
      <c r="F167" s="25">
        <v>4452177</v>
      </c>
      <c r="G167" s="25">
        <v>3508210</v>
      </c>
      <c r="H167" s="25"/>
      <c r="I167" s="25"/>
      <c r="J167" s="25">
        <f>K167+N167</f>
        <v>0</v>
      </c>
      <c r="K167" s="25"/>
      <c r="L167" s="25"/>
      <c r="M167" s="25"/>
      <c r="N167" s="25"/>
      <c r="O167" s="25"/>
      <c r="P167" s="25" t="e">
        <f>'[1]БЮДЖЕТ 29.12.2016 затв'!P73+'[1]16.02.2017 '!P73+'[1]09.03.2017'!P73+[1]проект!P73</f>
        <v>#REF!</v>
      </c>
      <c r="Q167" s="25">
        <f>E167+J167</f>
        <v>4452177</v>
      </c>
    </row>
    <row r="168" spans="1:17" s="13" customFormat="1" ht="154.5" customHeight="1">
      <c r="A168" s="22" t="s">
        <v>441</v>
      </c>
      <c r="B168" s="22" t="s">
        <v>442</v>
      </c>
      <c r="C168" s="22"/>
      <c r="D168" s="24" t="s">
        <v>443</v>
      </c>
      <c r="E168" s="25">
        <f t="shared" si="57"/>
        <v>10397447.4</v>
      </c>
      <c r="F168" s="25">
        <f t="shared" ref="F168:Q168" si="58">F171+F169+F170</f>
        <v>580000</v>
      </c>
      <c r="G168" s="25">
        <f t="shared" si="58"/>
        <v>0</v>
      </c>
      <c r="H168" s="25">
        <f t="shared" si="58"/>
        <v>0</v>
      </c>
      <c r="I168" s="25">
        <f t="shared" si="58"/>
        <v>9817447.4000000004</v>
      </c>
      <c r="J168" s="25">
        <f t="shared" si="58"/>
        <v>33703795.340000004</v>
      </c>
      <c r="K168" s="25">
        <f t="shared" si="58"/>
        <v>0</v>
      </c>
      <c r="L168" s="25">
        <f t="shared" si="58"/>
        <v>0</v>
      </c>
      <c r="M168" s="25">
        <f t="shared" si="58"/>
        <v>0</v>
      </c>
      <c r="N168" s="25">
        <f t="shared" si="58"/>
        <v>33703795.340000004</v>
      </c>
      <c r="O168" s="25">
        <f t="shared" si="58"/>
        <v>33703795.340000004</v>
      </c>
      <c r="P168" s="25">
        <f t="shared" si="58"/>
        <v>0</v>
      </c>
      <c r="Q168" s="25">
        <f t="shared" si="58"/>
        <v>44101242.739999995</v>
      </c>
    </row>
    <row r="169" spans="1:17" s="30" customFormat="1" ht="118.5" customHeight="1">
      <c r="A169" s="26" t="s">
        <v>444</v>
      </c>
      <c r="B169" s="26" t="s">
        <v>445</v>
      </c>
      <c r="C169" s="26" t="s">
        <v>49</v>
      </c>
      <c r="D169" s="28" t="s">
        <v>446</v>
      </c>
      <c r="E169" s="29">
        <f t="shared" si="57"/>
        <v>1298532.3999999999</v>
      </c>
      <c r="F169" s="29"/>
      <c r="G169" s="29"/>
      <c r="H169" s="29"/>
      <c r="I169" s="29">
        <f>812702.4+485830</f>
        <v>1298532.3999999999</v>
      </c>
      <c r="J169" s="29">
        <f t="shared" ref="J169:J177" si="59">K169+N169</f>
        <v>21293155.859999999</v>
      </c>
      <c r="K169" s="29"/>
      <c r="L169" s="29"/>
      <c r="M169" s="29"/>
      <c r="N169" s="29">
        <f>21143155.86+150000</f>
        <v>21293155.859999999</v>
      </c>
      <c r="O169" s="29">
        <f>21143155.86+150000</f>
        <v>21293155.859999999</v>
      </c>
      <c r="P169" s="29"/>
      <c r="Q169" s="29">
        <f t="shared" ref="Q169:Q178" si="60">E169+J169</f>
        <v>22591688.259999998</v>
      </c>
    </row>
    <row r="170" spans="1:17" s="30" customFormat="1" ht="99.75" customHeight="1">
      <c r="A170" s="26" t="s">
        <v>447</v>
      </c>
      <c r="B170" s="26" t="s">
        <v>448</v>
      </c>
      <c r="C170" s="26" t="s">
        <v>49</v>
      </c>
      <c r="D170" s="28" t="s">
        <v>449</v>
      </c>
      <c r="E170" s="29">
        <f t="shared" si="57"/>
        <v>1326500</v>
      </c>
      <c r="F170" s="29"/>
      <c r="G170" s="29"/>
      <c r="H170" s="29"/>
      <c r="I170" s="29">
        <v>1326500</v>
      </c>
      <c r="J170" s="29">
        <f t="shared" si="59"/>
        <v>2779516.59</v>
      </c>
      <c r="K170" s="29"/>
      <c r="L170" s="29"/>
      <c r="M170" s="29"/>
      <c r="N170" s="29">
        <f>2479516.59+300000</f>
        <v>2779516.59</v>
      </c>
      <c r="O170" s="29">
        <f>2479516.59+300000</f>
        <v>2779516.59</v>
      </c>
      <c r="P170" s="29"/>
      <c r="Q170" s="29">
        <f t="shared" si="60"/>
        <v>4106016.59</v>
      </c>
    </row>
    <row r="171" spans="1:17" s="30" customFormat="1" ht="162.75" customHeight="1">
      <c r="A171" s="26" t="s">
        <v>450</v>
      </c>
      <c r="B171" s="26" t="s">
        <v>451</v>
      </c>
      <c r="C171" s="26" t="s">
        <v>49</v>
      </c>
      <c r="D171" s="28" t="s">
        <v>452</v>
      </c>
      <c r="E171" s="29">
        <f t="shared" si="57"/>
        <v>7772415</v>
      </c>
      <c r="F171" s="29">
        <f>550000+30000</f>
        <v>580000</v>
      </c>
      <c r="G171" s="29"/>
      <c r="H171" s="29"/>
      <c r="I171" s="29">
        <f>7177300+15115</f>
        <v>7192415</v>
      </c>
      <c r="J171" s="29">
        <f t="shared" si="59"/>
        <v>9631122.8900000006</v>
      </c>
      <c r="K171" s="29"/>
      <c r="L171" s="29"/>
      <c r="M171" s="29"/>
      <c r="N171" s="29">
        <f>9527942.89+103180</f>
        <v>9631122.8900000006</v>
      </c>
      <c r="O171" s="29">
        <f>9527942.89+103180</f>
        <v>9631122.8900000006</v>
      </c>
      <c r="P171" s="29"/>
      <c r="Q171" s="29">
        <f t="shared" si="60"/>
        <v>17403537.890000001</v>
      </c>
    </row>
    <row r="172" spans="1:17" s="13" customFormat="1" ht="204" customHeight="1">
      <c r="A172" s="22" t="s">
        <v>453</v>
      </c>
      <c r="B172" s="22" t="s">
        <v>454</v>
      </c>
      <c r="C172" s="22" t="s">
        <v>49</v>
      </c>
      <c r="D172" s="24" t="s">
        <v>455</v>
      </c>
      <c r="E172" s="25">
        <f t="shared" si="57"/>
        <v>700000</v>
      </c>
      <c r="F172" s="25"/>
      <c r="G172" s="25"/>
      <c r="H172" s="25"/>
      <c r="I172" s="25">
        <v>700000</v>
      </c>
      <c r="J172" s="25">
        <f t="shared" si="59"/>
        <v>0</v>
      </c>
      <c r="K172" s="25"/>
      <c r="L172" s="25"/>
      <c r="M172" s="25"/>
      <c r="N172" s="25"/>
      <c r="O172" s="25"/>
      <c r="P172" s="25"/>
      <c r="Q172" s="25">
        <f t="shared" si="60"/>
        <v>700000</v>
      </c>
    </row>
    <row r="173" spans="1:17" s="13" customFormat="1" ht="95.25" customHeight="1">
      <c r="A173" s="22" t="s">
        <v>456</v>
      </c>
      <c r="B173" s="22" t="s">
        <v>48</v>
      </c>
      <c r="C173" s="22" t="s">
        <v>49</v>
      </c>
      <c r="D173" s="24" t="s">
        <v>50</v>
      </c>
      <c r="E173" s="25">
        <f t="shared" si="57"/>
        <v>2111700</v>
      </c>
      <c r="F173" s="25"/>
      <c r="G173" s="25"/>
      <c r="H173" s="25"/>
      <c r="I173" s="25">
        <f>2074700+37000</f>
        <v>2111700</v>
      </c>
      <c r="J173" s="25">
        <f t="shared" si="59"/>
        <v>0</v>
      </c>
      <c r="K173" s="25"/>
      <c r="L173" s="25"/>
      <c r="M173" s="25"/>
      <c r="N173" s="25"/>
      <c r="O173" s="25"/>
      <c r="P173" s="25" t="e">
        <f>'[1]БЮДЖЕТ 29.12.2016 затв'!P78+'[1]16.02.2017 '!P78+'[1]09.03.2017'!P78+[1]проект!P78</f>
        <v>#REF!</v>
      </c>
      <c r="Q173" s="25">
        <f t="shared" si="60"/>
        <v>2111700</v>
      </c>
    </row>
    <row r="174" spans="1:17" s="13" customFormat="1" ht="93">
      <c r="A174" s="22" t="s">
        <v>457</v>
      </c>
      <c r="B174" s="22" t="s">
        <v>210</v>
      </c>
      <c r="C174" s="22" t="s">
        <v>211</v>
      </c>
      <c r="D174" s="24" t="s">
        <v>212</v>
      </c>
      <c r="E174" s="25">
        <f t="shared" si="57"/>
        <v>736266</v>
      </c>
      <c r="F174" s="25">
        <v>631266</v>
      </c>
      <c r="G174" s="25">
        <v>417002</v>
      </c>
      <c r="H174" s="25">
        <v>9346</v>
      </c>
      <c r="I174" s="25">
        <v>105000</v>
      </c>
      <c r="J174" s="25">
        <f t="shared" si="59"/>
        <v>998100</v>
      </c>
      <c r="K174" s="25"/>
      <c r="L174" s="25"/>
      <c r="M174" s="25"/>
      <c r="N174" s="25">
        <v>998100</v>
      </c>
      <c r="O174" s="25">
        <v>998100</v>
      </c>
      <c r="P174" s="25"/>
      <c r="Q174" s="25">
        <f t="shared" si="60"/>
        <v>1734366</v>
      </c>
    </row>
    <row r="175" spans="1:17" s="13" customFormat="1" ht="111.75" customHeight="1">
      <c r="A175" s="22" t="s">
        <v>458</v>
      </c>
      <c r="B175" s="22" t="s">
        <v>459</v>
      </c>
      <c r="C175" s="22" t="s">
        <v>60</v>
      </c>
      <c r="D175" s="24" t="s">
        <v>460</v>
      </c>
      <c r="E175" s="25">
        <f t="shared" si="57"/>
        <v>0</v>
      </c>
      <c r="F175" s="25"/>
      <c r="G175" s="25"/>
      <c r="H175" s="25"/>
      <c r="I175" s="25"/>
      <c r="J175" s="25">
        <f t="shared" si="59"/>
        <v>350000</v>
      </c>
      <c r="K175" s="25"/>
      <c r="L175" s="25"/>
      <c r="M175" s="25"/>
      <c r="N175" s="25">
        <v>350000</v>
      </c>
      <c r="O175" s="25">
        <v>350000</v>
      </c>
      <c r="P175" s="25"/>
      <c r="Q175" s="25">
        <f t="shared" si="60"/>
        <v>350000</v>
      </c>
    </row>
    <row r="176" spans="1:17" s="13" customFormat="1" ht="138.75" customHeight="1">
      <c r="A176" s="22" t="s">
        <v>461</v>
      </c>
      <c r="B176" s="22" t="s">
        <v>59</v>
      </c>
      <c r="C176" s="22" t="s">
        <v>60</v>
      </c>
      <c r="D176" s="24" t="s">
        <v>61</v>
      </c>
      <c r="E176" s="25">
        <f t="shared" si="57"/>
        <v>0</v>
      </c>
      <c r="F176" s="25"/>
      <c r="G176" s="25"/>
      <c r="H176" s="25"/>
      <c r="I176" s="25"/>
      <c r="J176" s="25">
        <f t="shared" si="59"/>
        <v>704780.6</v>
      </c>
      <c r="K176" s="25"/>
      <c r="L176" s="25"/>
      <c r="M176" s="25"/>
      <c r="N176" s="25">
        <v>704780.6</v>
      </c>
      <c r="O176" s="25">
        <v>704780.6</v>
      </c>
      <c r="P176" s="25"/>
      <c r="Q176" s="25">
        <f t="shared" si="60"/>
        <v>704780.6</v>
      </c>
    </row>
    <row r="177" spans="1:17" s="13" customFormat="1" ht="102.75" customHeight="1">
      <c r="A177" s="22" t="s">
        <v>462</v>
      </c>
      <c r="B177" s="22" t="s">
        <v>371</v>
      </c>
      <c r="C177" s="22" t="s">
        <v>372</v>
      </c>
      <c r="D177" s="24" t="s">
        <v>373</v>
      </c>
      <c r="E177" s="25">
        <f t="shared" si="57"/>
        <v>990500</v>
      </c>
      <c r="F177" s="25">
        <v>990500</v>
      </c>
      <c r="G177" s="25"/>
      <c r="H177" s="25"/>
      <c r="I177" s="25"/>
      <c r="J177" s="25">
        <f t="shared" si="59"/>
        <v>2032000</v>
      </c>
      <c r="K177" s="25"/>
      <c r="L177" s="25"/>
      <c r="M177" s="25"/>
      <c r="N177" s="25">
        <v>2032000</v>
      </c>
      <c r="O177" s="25">
        <v>2032000</v>
      </c>
      <c r="P177" s="25"/>
      <c r="Q177" s="25">
        <f t="shared" si="60"/>
        <v>3022500</v>
      </c>
    </row>
    <row r="178" spans="1:17" s="13" customFormat="1" ht="85.5" customHeight="1">
      <c r="A178" s="22" t="s">
        <v>463</v>
      </c>
      <c r="B178" s="22" t="s">
        <v>464</v>
      </c>
      <c r="C178" s="22" t="s">
        <v>372</v>
      </c>
      <c r="D178" s="24" t="s">
        <v>465</v>
      </c>
      <c r="E178" s="25">
        <f t="shared" si="57"/>
        <v>0</v>
      </c>
      <c r="F178" s="25"/>
      <c r="G178" s="25"/>
      <c r="H178" s="25"/>
      <c r="I178" s="25"/>
      <c r="J178" s="25">
        <f>K178+N178</f>
        <v>801900</v>
      </c>
      <c r="K178" s="25">
        <v>801900</v>
      </c>
      <c r="L178" s="25"/>
      <c r="M178" s="25"/>
      <c r="N178" s="25"/>
      <c r="O178" s="25"/>
      <c r="P178" s="25" t="e">
        <f>'[1]БЮДЖЕТ 29.12.2016 затв'!P83+'[1]16.02.2017 '!P83+'[1]09.03.2017'!P83+[1]проект!P83</f>
        <v>#REF!</v>
      </c>
      <c r="Q178" s="25">
        <f t="shared" si="60"/>
        <v>801900</v>
      </c>
    </row>
    <row r="179" spans="1:17" s="18" customFormat="1" ht="140.25" customHeight="1">
      <c r="A179" s="14" t="s">
        <v>466</v>
      </c>
      <c r="B179" s="14"/>
      <c r="C179" s="14"/>
      <c r="D179" s="16" t="s">
        <v>467</v>
      </c>
      <c r="E179" s="17">
        <f t="shared" ref="E179:Q179" si="61">SUM(E180)</f>
        <v>198379328</v>
      </c>
      <c r="F179" s="17">
        <f t="shared" si="61"/>
        <v>19189450</v>
      </c>
      <c r="G179" s="17">
        <f t="shared" si="61"/>
        <v>5243120</v>
      </c>
      <c r="H179" s="17">
        <f t="shared" si="61"/>
        <v>10407633</v>
      </c>
      <c r="I179" s="17">
        <f t="shared" si="61"/>
        <v>179189878</v>
      </c>
      <c r="J179" s="17">
        <f t="shared" si="61"/>
        <v>113041792.38000001</v>
      </c>
      <c r="K179" s="17">
        <f t="shared" si="61"/>
        <v>0</v>
      </c>
      <c r="L179" s="17">
        <f t="shared" si="61"/>
        <v>0</v>
      </c>
      <c r="M179" s="17">
        <f t="shared" si="61"/>
        <v>0</v>
      </c>
      <c r="N179" s="17">
        <f t="shared" si="61"/>
        <v>113041792.38000001</v>
      </c>
      <c r="O179" s="17">
        <f t="shared" si="61"/>
        <v>109049092.38000001</v>
      </c>
      <c r="P179" s="17" t="e">
        <f t="shared" si="61"/>
        <v>#REF!</v>
      </c>
      <c r="Q179" s="17">
        <f t="shared" si="61"/>
        <v>311421120.38</v>
      </c>
    </row>
    <row r="180" spans="1:17" s="21" customFormat="1" ht="137.25" customHeight="1">
      <c r="A180" s="15" t="s">
        <v>468</v>
      </c>
      <c r="B180" s="15"/>
      <c r="C180" s="15"/>
      <c r="D180" s="19" t="s">
        <v>467</v>
      </c>
      <c r="E180" s="20">
        <f>SUM(E181+E186+E197+E199+E200+E196+E185+E187+E201+E182+E193+E189+E188+E191+E194)</f>
        <v>198379328</v>
      </c>
      <c r="F180" s="20">
        <f t="shared" ref="F180:Q180" si="62">SUM(F181+F186+F197+F199+F200+F196+F185+F187+F201+F182+F193+F189+F188+F191+F194)</f>
        <v>19189450</v>
      </c>
      <c r="G180" s="20">
        <f t="shared" si="62"/>
        <v>5243120</v>
      </c>
      <c r="H180" s="20">
        <f t="shared" si="62"/>
        <v>10407633</v>
      </c>
      <c r="I180" s="20">
        <f t="shared" si="62"/>
        <v>179189878</v>
      </c>
      <c r="J180" s="20">
        <f t="shared" si="62"/>
        <v>113041792.38000001</v>
      </c>
      <c r="K180" s="20">
        <f t="shared" si="62"/>
        <v>0</v>
      </c>
      <c r="L180" s="20">
        <f t="shared" si="62"/>
        <v>0</v>
      </c>
      <c r="M180" s="20">
        <f t="shared" si="62"/>
        <v>0</v>
      </c>
      <c r="N180" s="20">
        <f t="shared" si="62"/>
        <v>113041792.38000001</v>
      </c>
      <c r="O180" s="20">
        <f t="shared" si="62"/>
        <v>109049092.38000001</v>
      </c>
      <c r="P180" s="20" t="e">
        <f t="shared" si="62"/>
        <v>#REF!</v>
      </c>
      <c r="Q180" s="20">
        <f t="shared" si="62"/>
        <v>311421120.38</v>
      </c>
    </row>
    <row r="181" spans="1:17" s="13" customFormat="1" ht="189.75" customHeight="1">
      <c r="A181" s="22" t="s">
        <v>469</v>
      </c>
      <c r="B181" s="22" t="s">
        <v>125</v>
      </c>
      <c r="C181" s="22" t="s">
        <v>30</v>
      </c>
      <c r="D181" s="24" t="s">
        <v>126</v>
      </c>
      <c r="E181" s="25">
        <f>F181+I181</f>
        <v>5069828</v>
      </c>
      <c r="F181" s="25">
        <v>5069828</v>
      </c>
      <c r="G181" s="25">
        <v>3974655</v>
      </c>
      <c r="H181" s="25"/>
      <c r="I181" s="25"/>
      <c r="J181" s="25">
        <f>K181+N181</f>
        <v>0</v>
      </c>
      <c r="K181" s="25"/>
      <c r="L181" s="25"/>
      <c r="M181" s="25"/>
      <c r="N181" s="25"/>
      <c r="O181" s="25"/>
      <c r="P181" s="25" t="e">
        <f>[2]Затверджений!P167+'[2]зміни 25.01.2018'!P167</f>
        <v>#REF!</v>
      </c>
      <c r="Q181" s="25">
        <f>[2]Затверджений!Q167+'[2]зміни 25.01.2018'!Q167</f>
        <v>5069828</v>
      </c>
    </row>
    <row r="182" spans="1:17" s="13" customFormat="1" ht="165" customHeight="1">
      <c r="A182" s="22" t="s">
        <v>470</v>
      </c>
      <c r="B182" s="22" t="s">
        <v>442</v>
      </c>
      <c r="C182" s="22"/>
      <c r="D182" s="24" t="s">
        <v>471</v>
      </c>
      <c r="E182" s="25">
        <f t="shared" ref="E182:Q182" si="63">E183+E184</f>
        <v>89026052</v>
      </c>
      <c r="F182" s="25">
        <f t="shared" si="63"/>
        <v>0</v>
      </c>
      <c r="G182" s="25">
        <f t="shared" si="63"/>
        <v>0</v>
      </c>
      <c r="H182" s="25">
        <f t="shared" si="63"/>
        <v>0</v>
      </c>
      <c r="I182" s="25">
        <f t="shared" si="63"/>
        <v>89026052</v>
      </c>
      <c r="J182" s="25">
        <f t="shared" si="63"/>
        <v>1051073</v>
      </c>
      <c r="K182" s="25">
        <f t="shared" si="63"/>
        <v>0</v>
      </c>
      <c r="L182" s="25">
        <f t="shared" si="63"/>
        <v>0</v>
      </c>
      <c r="M182" s="25">
        <f t="shared" si="63"/>
        <v>0</v>
      </c>
      <c r="N182" s="25">
        <f t="shared" si="63"/>
        <v>1051073</v>
      </c>
      <c r="O182" s="25">
        <f t="shared" si="63"/>
        <v>1051073</v>
      </c>
      <c r="P182" s="25">
        <f t="shared" si="63"/>
        <v>0</v>
      </c>
      <c r="Q182" s="25">
        <f t="shared" si="63"/>
        <v>90077125</v>
      </c>
    </row>
    <row r="183" spans="1:17" s="30" customFormat="1" ht="144.75" customHeight="1">
      <c r="A183" s="26" t="s">
        <v>472</v>
      </c>
      <c r="B183" s="26" t="s">
        <v>473</v>
      </c>
      <c r="C183" s="26" t="s">
        <v>49</v>
      </c>
      <c r="D183" s="28" t="s">
        <v>474</v>
      </c>
      <c r="E183" s="29">
        <f>F183+I183</f>
        <v>55269812</v>
      </c>
      <c r="F183" s="29"/>
      <c r="G183" s="29"/>
      <c r="H183" s="29"/>
      <c r="I183" s="29">
        <v>55269812</v>
      </c>
      <c r="J183" s="29">
        <f>K183+N183</f>
        <v>1051073</v>
      </c>
      <c r="K183" s="29"/>
      <c r="L183" s="29"/>
      <c r="M183" s="29"/>
      <c r="N183" s="29">
        <v>1051073</v>
      </c>
      <c r="O183" s="29">
        <v>1051073</v>
      </c>
      <c r="P183" s="29"/>
      <c r="Q183" s="29">
        <f>E183+J183</f>
        <v>56320885</v>
      </c>
    </row>
    <row r="184" spans="1:17" s="30" customFormat="1" ht="124.5" customHeight="1">
      <c r="A184" s="26" t="s">
        <v>475</v>
      </c>
      <c r="B184" s="26" t="s">
        <v>476</v>
      </c>
      <c r="C184" s="26" t="s">
        <v>49</v>
      </c>
      <c r="D184" s="28" t="s">
        <v>477</v>
      </c>
      <c r="E184" s="29">
        <f>F184+I184</f>
        <v>33756240</v>
      </c>
      <c r="F184" s="29"/>
      <c r="G184" s="29"/>
      <c r="H184" s="29"/>
      <c r="I184" s="29">
        <v>33756240</v>
      </c>
      <c r="J184" s="29"/>
      <c r="K184" s="29"/>
      <c r="L184" s="29"/>
      <c r="M184" s="29"/>
      <c r="N184" s="29"/>
      <c r="O184" s="29"/>
      <c r="P184" s="29"/>
      <c r="Q184" s="29">
        <f>E184+J184</f>
        <v>33756240</v>
      </c>
    </row>
    <row r="185" spans="1:17" s="13" customFormat="1" ht="210" customHeight="1">
      <c r="A185" s="22" t="s">
        <v>478</v>
      </c>
      <c r="B185" s="22" t="s">
        <v>454</v>
      </c>
      <c r="C185" s="22" t="s">
        <v>49</v>
      </c>
      <c r="D185" s="24" t="s">
        <v>455</v>
      </c>
      <c r="E185" s="25">
        <f t="shared" ref="E185:E199" si="64">F185+I185</f>
        <v>729360</v>
      </c>
      <c r="F185" s="25"/>
      <c r="G185" s="25"/>
      <c r="H185" s="25"/>
      <c r="I185" s="25">
        <v>729360</v>
      </c>
      <c r="J185" s="25"/>
      <c r="K185" s="25"/>
      <c r="L185" s="25"/>
      <c r="M185" s="25"/>
      <c r="N185" s="25"/>
      <c r="O185" s="25"/>
      <c r="P185" s="25"/>
      <c r="Q185" s="25">
        <f>E185+J185</f>
        <v>729360</v>
      </c>
    </row>
    <row r="186" spans="1:17" s="13" customFormat="1" ht="88.5" customHeight="1">
      <c r="A186" s="22" t="s">
        <v>479</v>
      </c>
      <c r="B186" s="22" t="s">
        <v>48</v>
      </c>
      <c r="C186" s="22" t="s">
        <v>49</v>
      </c>
      <c r="D186" s="24" t="s">
        <v>50</v>
      </c>
      <c r="E186" s="25">
        <f t="shared" si="64"/>
        <v>53708821</v>
      </c>
      <c r="F186" s="25">
        <v>10296470</v>
      </c>
      <c r="G186" s="25"/>
      <c r="H186" s="25">
        <v>10296470</v>
      </c>
      <c r="I186" s="25">
        <v>43412351</v>
      </c>
      <c r="J186" s="25">
        <f>K186+N186</f>
        <v>2337141.0099999998</v>
      </c>
      <c r="K186" s="25"/>
      <c r="L186" s="25"/>
      <c r="M186" s="25"/>
      <c r="N186" s="25">
        <f>2141536.01+195605</f>
        <v>2337141.0099999998</v>
      </c>
      <c r="O186" s="25">
        <f>2141536.01+195605</f>
        <v>2337141.0099999998</v>
      </c>
      <c r="P186" s="25" t="e">
        <f>'[1]БЮДЖЕТ 29.12.2016 затв'!P124+'[1]16.02.2017 '!P124+'[1]09.03.2017'!P124+[1]проект!P124</f>
        <v>#REF!</v>
      </c>
      <c r="Q186" s="25">
        <f t="shared" ref="Q186:Q201" si="65">E186+J186</f>
        <v>56045962.009999998</v>
      </c>
    </row>
    <row r="187" spans="1:17" s="13" customFormat="1" ht="93">
      <c r="A187" s="22" t="s">
        <v>480</v>
      </c>
      <c r="B187" s="22" t="s">
        <v>210</v>
      </c>
      <c r="C187" s="22" t="s">
        <v>211</v>
      </c>
      <c r="D187" s="24" t="s">
        <v>212</v>
      </c>
      <c r="E187" s="25">
        <f t="shared" si="64"/>
        <v>4763741</v>
      </c>
      <c r="F187" s="25">
        <v>785741</v>
      </c>
      <c r="G187" s="25">
        <v>416965</v>
      </c>
      <c r="H187" s="25">
        <v>9622</v>
      </c>
      <c r="I187" s="25">
        <v>3978000</v>
      </c>
      <c r="J187" s="25">
        <f>K187+N187</f>
        <v>199000</v>
      </c>
      <c r="K187" s="25"/>
      <c r="L187" s="25"/>
      <c r="M187" s="25"/>
      <c r="N187" s="25">
        <v>199000</v>
      </c>
      <c r="O187" s="25">
        <v>199000</v>
      </c>
      <c r="P187" s="25"/>
      <c r="Q187" s="25">
        <f t="shared" si="65"/>
        <v>4962741</v>
      </c>
    </row>
    <row r="188" spans="1:17" s="13" customFormat="1" ht="93">
      <c r="A188" s="91" t="s">
        <v>481</v>
      </c>
      <c r="B188" s="91" t="s">
        <v>459</v>
      </c>
      <c r="C188" s="91" t="s">
        <v>60</v>
      </c>
      <c r="D188" s="24" t="s">
        <v>460</v>
      </c>
      <c r="E188" s="25">
        <f t="shared" si="64"/>
        <v>0</v>
      </c>
      <c r="F188" s="25"/>
      <c r="G188" s="25"/>
      <c r="H188" s="25"/>
      <c r="I188" s="25"/>
      <c r="J188" s="25">
        <f>K188+N188</f>
        <v>2510982.7799999998</v>
      </c>
      <c r="K188" s="25"/>
      <c r="L188" s="25"/>
      <c r="M188" s="25"/>
      <c r="N188" s="25">
        <v>2510982.7799999998</v>
      </c>
      <c r="O188" s="25">
        <v>2510982.7799999998</v>
      </c>
      <c r="P188" s="25"/>
      <c r="Q188" s="25">
        <f t="shared" si="65"/>
        <v>2510982.7799999998</v>
      </c>
    </row>
    <row r="189" spans="1:17" s="13" customFormat="1" ht="69.75">
      <c r="A189" s="91" t="s">
        <v>482</v>
      </c>
      <c r="B189" s="91" t="s">
        <v>483</v>
      </c>
      <c r="C189" s="91"/>
      <c r="D189" s="24" t="s">
        <v>484</v>
      </c>
      <c r="E189" s="25">
        <f>E190</f>
        <v>0</v>
      </c>
      <c r="F189" s="25">
        <f t="shared" ref="F189:Q189" si="66">F190</f>
        <v>0</v>
      </c>
      <c r="G189" s="25">
        <f t="shared" si="66"/>
        <v>0</v>
      </c>
      <c r="H189" s="25">
        <f t="shared" si="66"/>
        <v>0</v>
      </c>
      <c r="I189" s="25">
        <f t="shared" si="66"/>
        <v>0</v>
      </c>
      <c r="J189" s="25">
        <f t="shared" si="66"/>
        <v>4600000</v>
      </c>
      <c r="K189" s="25">
        <f t="shared" si="66"/>
        <v>0</v>
      </c>
      <c r="L189" s="25">
        <f t="shared" si="66"/>
        <v>0</v>
      </c>
      <c r="M189" s="25">
        <f t="shared" si="66"/>
        <v>0</v>
      </c>
      <c r="N189" s="25">
        <f t="shared" si="66"/>
        <v>4600000</v>
      </c>
      <c r="O189" s="25">
        <f t="shared" si="66"/>
        <v>4600000</v>
      </c>
      <c r="P189" s="25">
        <f t="shared" si="66"/>
        <v>0</v>
      </c>
      <c r="Q189" s="25">
        <f t="shared" si="66"/>
        <v>4600000</v>
      </c>
    </row>
    <row r="190" spans="1:17" s="30" customFormat="1" ht="186">
      <c r="A190" s="26" t="s">
        <v>485</v>
      </c>
      <c r="B190" s="26" t="s">
        <v>486</v>
      </c>
      <c r="C190" s="26" t="s">
        <v>64</v>
      </c>
      <c r="D190" s="28" t="s">
        <v>487</v>
      </c>
      <c r="E190" s="29">
        <f>F190+I190</f>
        <v>0</v>
      </c>
      <c r="F190" s="29"/>
      <c r="G190" s="29"/>
      <c r="H190" s="29"/>
      <c r="I190" s="29"/>
      <c r="J190" s="29">
        <f>K190+N190</f>
        <v>4600000</v>
      </c>
      <c r="K190" s="29"/>
      <c r="L190" s="29"/>
      <c r="M190" s="29"/>
      <c r="N190" s="29">
        <v>4600000</v>
      </c>
      <c r="O190" s="29">
        <v>4600000</v>
      </c>
      <c r="P190" s="29"/>
      <c r="Q190" s="29">
        <f>E190+J190</f>
        <v>4600000</v>
      </c>
    </row>
    <row r="191" spans="1:17" s="13" customFormat="1" ht="121.5" customHeight="1">
      <c r="A191" s="22" t="s">
        <v>488</v>
      </c>
      <c r="B191" s="22" t="s">
        <v>489</v>
      </c>
      <c r="C191" s="22"/>
      <c r="D191" s="49" t="s">
        <v>490</v>
      </c>
      <c r="E191" s="25">
        <f>E192</f>
        <v>42044115</v>
      </c>
      <c r="F191" s="25">
        <f t="shared" ref="F191:Q191" si="67">F192</f>
        <v>0</v>
      </c>
      <c r="G191" s="25">
        <f t="shared" si="67"/>
        <v>0</v>
      </c>
      <c r="H191" s="25">
        <f t="shared" si="67"/>
        <v>0</v>
      </c>
      <c r="I191" s="25">
        <f t="shared" si="67"/>
        <v>42044115</v>
      </c>
      <c r="J191" s="25">
        <f t="shared" si="67"/>
        <v>34350246.170000002</v>
      </c>
      <c r="K191" s="25">
        <f t="shared" si="67"/>
        <v>0</v>
      </c>
      <c r="L191" s="25">
        <f t="shared" si="67"/>
        <v>0</v>
      </c>
      <c r="M191" s="25">
        <f t="shared" si="67"/>
        <v>0</v>
      </c>
      <c r="N191" s="25">
        <f t="shared" si="67"/>
        <v>34350246.170000002</v>
      </c>
      <c r="O191" s="25">
        <f t="shared" si="67"/>
        <v>34284646.170000002</v>
      </c>
      <c r="P191" s="25">
        <f t="shared" si="67"/>
        <v>0</v>
      </c>
      <c r="Q191" s="25">
        <f t="shared" si="67"/>
        <v>76394361.170000002</v>
      </c>
    </row>
    <row r="192" spans="1:17" s="13" customFormat="1" ht="177.75" customHeight="1">
      <c r="A192" s="89" t="s">
        <v>491</v>
      </c>
      <c r="B192" s="89" t="s">
        <v>492</v>
      </c>
      <c r="C192" s="89" t="s">
        <v>78</v>
      </c>
      <c r="D192" s="31" t="s">
        <v>589</v>
      </c>
      <c r="E192" s="29">
        <f t="shared" si="64"/>
        <v>42044115</v>
      </c>
      <c r="F192" s="29"/>
      <c r="G192" s="29"/>
      <c r="H192" s="29"/>
      <c r="I192" s="29">
        <f>38044115+4000000</f>
        <v>42044115</v>
      </c>
      <c r="J192" s="29">
        <f>K192+N192</f>
        <v>34350246.170000002</v>
      </c>
      <c r="K192" s="29"/>
      <c r="L192" s="29"/>
      <c r="M192" s="29"/>
      <c r="N192" s="29">
        <f>38830246.17-4480000</f>
        <v>34350246.170000002</v>
      </c>
      <c r="O192" s="29">
        <f>38764646.17-4480000</f>
        <v>34284646.170000002</v>
      </c>
      <c r="P192" s="25"/>
      <c r="Q192" s="29">
        <f t="shared" si="65"/>
        <v>76394361.170000002</v>
      </c>
    </row>
    <row r="193" spans="1:17" s="13" customFormat="1" ht="96.75" customHeight="1">
      <c r="A193" s="92" t="s">
        <v>493</v>
      </c>
      <c r="B193" s="92" t="s">
        <v>96</v>
      </c>
      <c r="C193" s="92" t="s">
        <v>64</v>
      </c>
      <c r="D193" s="49" t="s">
        <v>215</v>
      </c>
      <c r="E193" s="25">
        <f t="shared" si="64"/>
        <v>0</v>
      </c>
      <c r="F193" s="25"/>
      <c r="G193" s="25"/>
      <c r="H193" s="25"/>
      <c r="I193" s="25"/>
      <c r="J193" s="25">
        <f>K193+N193</f>
        <v>63260249.420000002</v>
      </c>
      <c r="K193" s="25"/>
      <c r="L193" s="25"/>
      <c r="M193" s="25"/>
      <c r="N193" s="25">
        <v>63260249.420000002</v>
      </c>
      <c r="O193" s="25">
        <v>63260249.420000002</v>
      </c>
      <c r="P193" s="25"/>
      <c r="Q193" s="25">
        <f>E193+J193</f>
        <v>63260249.420000002</v>
      </c>
    </row>
    <row r="194" spans="1:17" s="13" customFormat="1" ht="54" customHeight="1">
      <c r="A194" s="92" t="s">
        <v>494</v>
      </c>
      <c r="B194" s="92" t="s">
        <v>102</v>
      </c>
      <c r="C194" s="92"/>
      <c r="D194" s="49" t="s">
        <v>103</v>
      </c>
      <c r="E194" s="25">
        <f t="shared" ref="E194:Q194" si="68">E195</f>
        <v>0</v>
      </c>
      <c r="F194" s="25">
        <f t="shared" si="68"/>
        <v>0</v>
      </c>
      <c r="G194" s="25">
        <f t="shared" si="68"/>
        <v>0</v>
      </c>
      <c r="H194" s="25">
        <f t="shared" si="68"/>
        <v>0</v>
      </c>
      <c r="I194" s="25">
        <f t="shared" si="68"/>
        <v>0</v>
      </c>
      <c r="J194" s="25">
        <f t="shared" si="68"/>
        <v>1799000</v>
      </c>
      <c r="K194" s="25">
        <f t="shared" si="68"/>
        <v>0</v>
      </c>
      <c r="L194" s="25">
        <f t="shared" si="68"/>
        <v>0</v>
      </c>
      <c r="M194" s="25">
        <f t="shared" si="68"/>
        <v>0</v>
      </c>
      <c r="N194" s="25">
        <f t="shared" si="68"/>
        <v>1799000</v>
      </c>
      <c r="O194" s="25">
        <f t="shared" si="68"/>
        <v>0</v>
      </c>
      <c r="P194" s="25">
        <f t="shared" si="68"/>
        <v>0</v>
      </c>
      <c r="Q194" s="25">
        <f t="shared" si="68"/>
        <v>1799000</v>
      </c>
    </row>
    <row r="195" spans="1:17" s="30" customFormat="1" ht="409.5">
      <c r="A195" s="89" t="s">
        <v>495</v>
      </c>
      <c r="B195" s="89" t="s">
        <v>496</v>
      </c>
      <c r="C195" s="89" t="s">
        <v>64</v>
      </c>
      <c r="D195" s="31" t="s">
        <v>497</v>
      </c>
      <c r="E195" s="29"/>
      <c r="F195" s="29"/>
      <c r="G195" s="29"/>
      <c r="H195" s="29"/>
      <c r="I195" s="29"/>
      <c r="J195" s="29">
        <f t="shared" ref="J195:J201" si="69">K195+N195</f>
        <v>1799000</v>
      </c>
      <c r="K195" s="29"/>
      <c r="L195" s="29"/>
      <c r="M195" s="29"/>
      <c r="N195" s="29">
        <v>1799000</v>
      </c>
      <c r="O195" s="29"/>
      <c r="P195" s="29"/>
      <c r="Q195" s="29">
        <f t="shared" si="65"/>
        <v>1799000</v>
      </c>
    </row>
    <row r="196" spans="1:17" s="13" customFormat="1" ht="76.5" customHeight="1">
      <c r="A196" s="92" t="s">
        <v>498</v>
      </c>
      <c r="B196" s="92" t="s">
        <v>499</v>
      </c>
      <c r="C196" s="92" t="s">
        <v>109</v>
      </c>
      <c r="D196" s="24" t="s">
        <v>500</v>
      </c>
      <c r="E196" s="25">
        <f t="shared" si="64"/>
        <v>1295711</v>
      </c>
      <c r="F196" s="25">
        <v>1295711</v>
      </c>
      <c r="G196" s="25">
        <v>851500</v>
      </c>
      <c r="H196" s="25">
        <v>101541</v>
      </c>
      <c r="I196" s="25"/>
      <c r="J196" s="25">
        <f t="shared" si="69"/>
        <v>106000</v>
      </c>
      <c r="K196" s="25"/>
      <c r="L196" s="25"/>
      <c r="M196" s="25"/>
      <c r="N196" s="25">
        <v>106000</v>
      </c>
      <c r="O196" s="25">
        <v>106000</v>
      </c>
      <c r="P196" s="25" t="e">
        <f>'[1]БЮДЖЕТ 29.12.2016 затв'!P128+'[1]16.02.2017 '!P128+'[1]09.03.2017'!P128+[1]проект!P128</f>
        <v>#REF!</v>
      </c>
      <c r="Q196" s="25">
        <f>E196+J196</f>
        <v>1401711</v>
      </c>
    </row>
    <row r="197" spans="1:17" s="13" customFormat="1" ht="139.5">
      <c r="A197" s="22" t="s">
        <v>501</v>
      </c>
      <c r="B197" s="22" t="s">
        <v>502</v>
      </c>
      <c r="C197" s="22"/>
      <c r="D197" s="24" t="s">
        <v>503</v>
      </c>
      <c r="E197" s="25">
        <f t="shared" si="64"/>
        <v>721800</v>
      </c>
      <c r="F197" s="25">
        <f>F198</f>
        <v>721800</v>
      </c>
      <c r="G197" s="25">
        <f t="shared" ref="G197:P197" si="70">G198</f>
        <v>0</v>
      </c>
      <c r="H197" s="25">
        <f t="shared" si="70"/>
        <v>0</v>
      </c>
      <c r="I197" s="25">
        <f t="shared" si="70"/>
        <v>0</v>
      </c>
      <c r="J197" s="25">
        <f t="shared" si="69"/>
        <v>700000</v>
      </c>
      <c r="K197" s="25">
        <f t="shared" si="70"/>
        <v>0</v>
      </c>
      <c r="L197" s="25">
        <f t="shared" si="70"/>
        <v>0</v>
      </c>
      <c r="M197" s="25">
        <f t="shared" si="70"/>
        <v>0</v>
      </c>
      <c r="N197" s="25">
        <f t="shared" si="70"/>
        <v>700000</v>
      </c>
      <c r="O197" s="25">
        <f t="shared" si="70"/>
        <v>700000</v>
      </c>
      <c r="P197" s="25">
        <f t="shared" si="70"/>
        <v>0</v>
      </c>
      <c r="Q197" s="25">
        <f>E197+J197</f>
        <v>1421800</v>
      </c>
    </row>
    <row r="198" spans="1:17" s="30" customFormat="1" ht="111.75" customHeight="1">
      <c r="A198" s="26" t="s">
        <v>504</v>
      </c>
      <c r="B198" s="26" t="s">
        <v>505</v>
      </c>
      <c r="C198" s="26" t="s">
        <v>506</v>
      </c>
      <c r="D198" s="28" t="s">
        <v>507</v>
      </c>
      <c r="E198" s="29">
        <f t="shared" si="64"/>
        <v>721800</v>
      </c>
      <c r="F198" s="29">
        <v>721800</v>
      </c>
      <c r="G198" s="29"/>
      <c r="H198" s="29"/>
      <c r="I198" s="29"/>
      <c r="J198" s="25">
        <f t="shared" si="69"/>
        <v>700000</v>
      </c>
      <c r="K198" s="29"/>
      <c r="L198" s="29"/>
      <c r="M198" s="29"/>
      <c r="N198" s="29">
        <v>700000</v>
      </c>
      <c r="O198" s="29">
        <v>700000</v>
      </c>
      <c r="P198" s="29"/>
      <c r="Q198" s="29">
        <f>E198+J198</f>
        <v>1421800</v>
      </c>
    </row>
    <row r="199" spans="1:17" s="13" customFormat="1" ht="84.75" customHeight="1">
      <c r="A199" s="22" t="s">
        <v>508</v>
      </c>
      <c r="B199" s="22" t="s">
        <v>509</v>
      </c>
      <c r="C199" s="22" t="s">
        <v>510</v>
      </c>
      <c r="D199" s="24" t="s">
        <v>511</v>
      </c>
      <c r="E199" s="25">
        <f t="shared" si="64"/>
        <v>55400</v>
      </c>
      <c r="F199" s="25">
        <v>55400</v>
      </c>
      <c r="G199" s="25"/>
      <c r="H199" s="25"/>
      <c r="I199" s="25"/>
      <c r="J199" s="25">
        <f t="shared" si="69"/>
        <v>0</v>
      </c>
      <c r="K199" s="25"/>
      <c r="L199" s="25"/>
      <c r="M199" s="25"/>
      <c r="N199" s="25"/>
      <c r="O199" s="25"/>
      <c r="P199" s="25" t="e">
        <f>'[1]БЮДЖЕТ 29.12.2016 затв'!P131+'[1]16.02.2017 '!P131+'[1]09.03.2017'!P131+[1]проект!P131</f>
        <v>#REF!</v>
      </c>
      <c r="Q199" s="25">
        <f t="shared" si="65"/>
        <v>55400</v>
      </c>
    </row>
    <row r="200" spans="1:17" s="13" customFormat="1" ht="93">
      <c r="A200" s="22" t="s">
        <v>512</v>
      </c>
      <c r="B200" s="22" t="s">
        <v>371</v>
      </c>
      <c r="C200" s="22" t="s">
        <v>372</v>
      </c>
      <c r="D200" s="24" t="s">
        <v>373</v>
      </c>
      <c r="E200" s="25">
        <f>F200+I200</f>
        <v>964500</v>
      </c>
      <c r="F200" s="25">
        <v>964500</v>
      </c>
      <c r="G200" s="25"/>
      <c r="H200" s="25"/>
      <c r="I200" s="25"/>
      <c r="J200" s="25">
        <f t="shared" si="69"/>
        <v>0</v>
      </c>
      <c r="K200" s="25"/>
      <c r="L200" s="25"/>
      <c r="M200" s="25"/>
      <c r="N200" s="25"/>
      <c r="O200" s="25"/>
      <c r="P200" s="25" t="e">
        <f>'[1]БЮДЖЕТ 29.12.2016 затв'!P132+'[1]16.02.2017 '!P132+'[1]09.03.2017'!P132+[1]проект!P132</f>
        <v>#REF!</v>
      </c>
      <c r="Q200" s="25">
        <f t="shared" si="65"/>
        <v>964500</v>
      </c>
    </row>
    <row r="201" spans="1:17" s="13" customFormat="1" ht="69.75">
      <c r="A201" s="22" t="s">
        <v>513</v>
      </c>
      <c r="B201" s="22" t="s">
        <v>464</v>
      </c>
      <c r="C201" s="22" t="s">
        <v>372</v>
      </c>
      <c r="D201" s="24" t="s">
        <v>465</v>
      </c>
      <c r="E201" s="25">
        <f>F201+I201</f>
        <v>0</v>
      </c>
      <c r="F201" s="25"/>
      <c r="G201" s="25"/>
      <c r="H201" s="25"/>
      <c r="I201" s="25"/>
      <c r="J201" s="25">
        <f t="shared" si="69"/>
        <v>2128100</v>
      </c>
      <c r="K201" s="25"/>
      <c r="L201" s="25"/>
      <c r="M201" s="25"/>
      <c r="N201" s="25">
        <v>2128100</v>
      </c>
      <c r="O201" s="25"/>
      <c r="P201" s="25"/>
      <c r="Q201" s="25">
        <f t="shared" si="65"/>
        <v>2128100</v>
      </c>
    </row>
    <row r="202" spans="1:17" s="18" customFormat="1" ht="135" customHeight="1">
      <c r="A202" s="50" t="s">
        <v>514</v>
      </c>
      <c r="B202" s="50"/>
      <c r="C202" s="50"/>
      <c r="D202" s="16" t="s">
        <v>515</v>
      </c>
      <c r="E202" s="17">
        <f>E203</f>
        <v>4817679.8</v>
      </c>
      <c r="F202" s="17">
        <f t="shared" ref="F202:Q202" si="71">F203</f>
        <v>4817679.8</v>
      </c>
      <c r="G202" s="17">
        <f t="shared" si="71"/>
        <v>3445286</v>
      </c>
      <c r="H202" s="17">
        <f t="shared" si="71"/>
        <v>0</v>
      </c>
      <c r="J202" s="17">
        <f t="shared" si="71"/>
        <v>88072307.159999996</v>
      </c>
      <c r="K202" s="17">
        <f t="shared" si="71"/>
        <v>0</v>
      </c>
      <c r="L202" s="17">
        <f t="shared" si="71"/>
        <v>0</v>
      </c>
      <c r="M202" s="17">
        <f t="shared" si="71"/>
        <v>0</v>
      </c>
      <c r="N202" s="17">
        <f t="shared" si="71"/>
        <v>88072307.159999996</v>
      </c>
      <c r="O202" s="17">
        <f t="shared" si="71"/>
        <v>88072307.159999996</v>
      </c>
      <c r="P202" s="17">
        <f t="shared" si="71"/>
        <v>0</v>
      </c>
      <c r="Q202" s="17">
        <f t="shared" si="71"/>
        <v>92889986.959999993</v>
      </c>
    </row>
    <row r="203" spans="1:17" s="21" customFormat="1" ht="131.25" customHeight="1">
      <c r="A203" s="15" t="s">
        <v>516</v>
      </c>
      <c r="B203" s="15"/>
      <c r="C203" s="15"/>
      <c r="D203" s="19" t="s">
        <v>515</v>
      </c>
      <c r="E203" s="20">
        <f>E205+E213+E220+E211+E207+E212+E217+E209+E210+E204+E206+E208+E218</f>
        <v>4817679.8</v>
      </c>
      <c r="F203" s="20">
        <f t="shared" ref="F203:Q203" si="72">F205+F213+F220+F211+F207+F212+F217+F209+F210+F204+F206+F208+F218</f>
        <v>4817679.8</v>
      </c>
      <c r="G203" s="20">
        <f t="shared" si="72"/>
        <v>3445286</v>
      </c>
      <c r="H203" s="20">
        <f t="shared" si="72"/>
        <v>0</v>
      </c>
      <c r="I203" s="20">
        <f t="shared" si="72"/>
        <v>0</v>
      </c>
      <c r="J203" s="20">
        <f t="shared" si="72"/>
        <v>88072307.159999996</v>
      </c>
      <c r="K203" s="20">
        <f t="shared" si="72"/>
        <v>0</v>
      </c>
      <c r="L203" s="20">
        <f t="shared" si="72"/>
        <v>0</v>
      </c>
      <c r="M203" s="20">
        <f t="shared" si="72"/>
        <v>0</v>
      </c>
      <c r="N203" s="20">
        <f t="shared" si="72"/>
        <v>88072307.159999996</v>
      </c>
      <c r="O203" s="20">
        <f t="shared" si="72"/>
        <v>88072307.159999996</v>
      </c>
      <c r="P203" s="20">
        <f t="shared" si="72"/>
        <v>0</v>
      </c>
      <c r="Q203" s="20">
        <f t="shared" si="72"/>
        <v>92889986.959999993</v>
      </c>
    </row>
    <row r="204" spans="1:17" s="18" customFormat="1" ht="308.25" customHeight="1">
      <c r="A204" s="14" t="s">
        <v>581</v>
      </c>
      <c r="B204" s="14" t="s">
        <v>29</v>
      </c>
      <c r="C204" s="14" t="s">
        <v>30</v>
      </c>
      <c r="D204" s="24" t="s">
        <v>31</v>
      </c>
      <c r="E204" s="25">
        <f>F204+I204</f>
        <v>0</v>
      </c>
      <c r="F204" s="17"/>
      <c r="G204" s="17"/>
      <c r="H204" s="17"/>
      <c r="I204" s="17"/>
      <c r="J204" s="25">
        <f t="shared" ref="J204:J212" si="73">K204+N204</f>
        <v>413100</v>
      </c>
      <c r="K204" s="17"/>
      <c r="L204" s="17"/>
      <c r="M204" s="17"/>
      <c r="N204" s="25">
        <v>413100</v>
      </c>
      <c r="O204" s="25">
        <v>413100</v>
      </c>
      <c r="P204" s="17"/>
      <c r="Q204" s="25">
        <f t="shared" ref="Q204:Q212" si="74">E204+J204</f>
        <v>413100</v>
      </c>
    </row>
    <row r="205" spans="1:17" s="13" customFormat="1" ht="162.75">
      <c r="A205" s="22" t="s">
        <v>517</v>
      </c>
      <c r="B205" s="22" t="s">
        <v>125</v>
      </c>
      <c r="C205" s="22" t="s">
        <v>30</v>
      </c>
      <c r="D205" s="24" t="s">
        <v>126</v>
      </c>
      <c r="E205" s="25">
        <f>F205+I205</f>
        <v>4817679.8</v>
      </c>
      <c r="F205" s="25">
        <v>4817679.8</v>
      </c>
      <c r="G205" s="25">
        <v>3445286</v>
      </c>
      <c r="H205" s="25"/>
      <c r="I205" s="25"/>
      <c r="J205" s="25">
        <f t="shared" si="73"/>
        <v>0</v>
      </c>
      <c r="K205" s="25"/>
      <c r="L205" s="25"/>
      <c r="M205" s="25"/>
      <c r="N205" s="25"/>
      <c r="O205" s="25"/>
      <c r="P205" s="25"/>
      <c r="Q205" s="25">
        <f t="shared" si="74"/>
        <v>4817679.8</v>
      </c>
    </row>
    <row r="206" spans="1:17" s="13" customFormat="1" ht="99.75" customHeight="1">
      <c r="A206" s="22" t="s">
        <v>582</v>
      </c>
      <c r="B206" s="22" t="s">
        <v>37</v>
      </c>
      <c r="C206" s="22"/>
      <c r="D206" s="24" t="s">
        <v>39</v>
      </c>
      <c r="E206" s="25"/>
      <c r="F206" s="25"/>
      <c r="G206" s="25"/>
      <c r="H206" s="25"/>
      <c r="I206" s="25"/>
      <c r="J206" s="25">
        <f t="shared" si="73"/>
        <v>299429</v>
      </c>
      <c r="K206" s="25"/>
      <c r="L206" s="25"/>
      <c r="M206" s="25"/>
      <c r="N206" s="25">
        <v>299429</v>
      </c>
      <c r="O206" s="25">
        <v>299429</v>
      </c>
      <c r="P206" s="25"/>
      <c r="Q206" s="25">
        <f t="shared" si="74"/>
        <v>299429</v>
      </c>
    </row>
    <row r="207" spans="1:17" s="13" customFormat="1" ht="72.75" customHeight="1">
      <c r="A207" s="22" t="s">
        <v>518</v>
      </c>
      <c r="B207" s="22" t="s">
        <v>128</v>
      </c>
      <c r="C207" s="22" t="s">
        <v>129</v>
      </c>
      <c r="D207" s="24" t="s">
        <v>130</v>
      </c>
      <c r="E207" s="25">
        <f>F207+I207</f>
        <v>0</v>
      </c>
      <c r="F207" s="25"/>
      <c r="G207" s="25"/>
      <c r="H207" s="25"/>
      <c r="I207" s="25"/>
      <c r="J207" s="25">
        <f t="shared" si="73"/>
        <v>6906008.3899999997</v>
      </c>
      <c r="K207" s="25"/>
      <c r="L207" s="25"/>
      <c r="M207" s="25"/>
      <c r="N207" s="25">
        <v>6906008.3899999997</v>
      </c>
      <c r="O207" s="25">
        <v>6906008.3899999997</v>
      </c>
      <c r="P207" s="25"/>
      <c r="Q207" s="25">
        <f t="shared" si="74"/>
        <v>6906008.3899999997</v>
      </c>
    </row>
    <row r="208" spans="1:17" s="13" customFormat="1" ht="258.75" customHeight="1">
      <c r="A208" s="22" t="s">
        <v>583</v>
      </c>
      <c r="B208" s="22" t="s">
        <v>132</v>
      </c>
      <c r="C208" s="22" t="s">
        <v>133</v>
      </c>
      <c r="D208" s="24" t="s">
        <v>134</v>
      </c>
      <c r="E208" s="25"/>
      <c r="F208" s="25"/>
      <c r="G208" s="25"/>
      <c r="H208" s="25"/>
      <c r="I208" s="25"/>
      <c r="J208" s="25">
        <f t="shared" si="73"/>
        <v>121630</v>
      </c>
      <c r="K208" s="25"/>
      <c r="L208" s="25"/>
      <c r="M208" s="25"/>
      <c r="N208" s="25">
        <v>121630</v>
      </c>
      <c r="O208" s="25">
        <v>121630</v>
      </c>
      <c r="P208" s="25"/>
      <c r="Q208" s="25">
        <f t="shared" si="74"/>
        <v>121630</v>
      </c>
    </row>
    <row r="209" spans="1:17" s="13" customFormat="1" ht="248.25" customHeight="1">
      <c r="A209" s="22" t="s">
        <v>519</v>
      </c>
      <c r="B209" s="22" t="s">
        <v>339</v>
      </c>
      <c r="C209" s="22" t="s">
        <v>140</v>
      </c>
      <c r="D209" s="24" t="s">
        <v>340</v>
      </c>
      <c r="E209" s="25">
        <f>F209+I209</f>
        <v>0</v>
      </c>
      <c r="F209" s="25"/>
      <c r="G209" s="25"/>
      <c r="H209" s="25"/>
      <c r="I209" s="25"/>
      <c r="J209" s="25">
        <f t="shared" si="73"/>
        <v>990000</v>
      </c>
      <c r="K209" s="25"/>
      <c r="L209" s="25"/>
      <c r="M209" s="25"/>
      <c r="N209" s="25">
        <v>990000</v>
      </c>
      <c r="O209" s="25">
        <v>990000</v>
      </c>
      <c r="P209" s="25"/>
      <c r="Q209" s="25">
        <f t="shared" si="74"/>
        <v>990000</v>
      </c>
    </row>
    <row r="210" spans="1:17" s="13" customFormat="1" ht="126" customHeight="1">
      <c r="A210" s="22" t="s">
        <v>520</v>
      </c>
      <c r="B210" s="22" t="s">
        <v>174</v>
      </c>
      <c r="C210" s="22" t="s">
        <v>175</v>
      </c>
      <c r="D210" s="24" t="s">
        <v>176</v>
      </c>
      <c r="E210" s="25">
        <f>F210+I210</f>
        <v>0</v>
      </c>
      <c r="F210" s="25"/>
      <c r="G210" s="25"/>
      <c r="H210" s="25"/>
      <c r="I210" s="25"/>
      <c r="J210" s="25">
        <f t="shared" si="73"/>
        <v>1300000</v>
      </c>
      <c r="K210" s="25"/>
      <c r="L210" s="25"/>
      <c r="M210" s="25"/>
      <c r="N210" s="25">
        <v>1300000</v>
      </c>
      <c r="O210" s="25">
        <v>1300000</v>
      </c>
      <c r="P210" s="25"/>
      <c r="Q210" s="25">
        <f t="shared" si="74"/>
        <v>1300000</v>
      </c>
    </row>
    <row r="211" spans="1:17" s="13" customFormat="1" ht="99.75" customHeight="1">
      <c r="A211" s="22" t="s">
        <v>521</v>
      </c>
      <c r="B211" s="22" t="s">
        <v>48</v>
      </c>
      <c r="C211" s="22" t="s">
        <v>49</v>
      </c>
      <c r="D211" s="24" t="s">
        <v>50</v>
      </c>
      <c r="E211" s="25">
        <f>F211+I211</f>
        <v>0</v>
      </c>
      <c r="F211" s="25"/>
      <c r="G211" s="25"/>
      <c r="H211" s="25"/>
      <c r="I211" s="25"/>
      <c r="J211" s="25">
        <f t="shared" si="73"/>
        <v>7570070.3899999997</v>
      </c>
      <c r="K211" s="25"/>
      <c r="L211" s="25"/>
      <c r="M211" s="25"/>
      <c r="N211" s="25">
        <v>7570070.3899999997</v>
      </c>
      <c r="O211" s="25">
        <v>7570070.3899999997</v>
      </c>
      <c r="P211" s="25"/>
      <c r="Q211" s="25">
        <f t="shared" si="74"/>
        <v>7570070.3899999997</v>
      </c>
    </row>
    <row r="212" spans="1:17" s="13" customFormat="1" ht="128.25" customHeight="1">
      <c r="A212" s="22" t="s">
        <v>522</v>
      </c>
      <c r="B212" s="22" t="s">
        <v>459</v>
      </c>
      <c r="C212" s="22" t="s">
        <v>60</v>
      </c>
      <c r="D212" s="24" t="s">
        <v>460</v>
      </c>
      <c r="E212" s="25"/>
      <c r="F212" s="25"/>
      <c r="G212" s="25"/>
      <c r="H212" s="25"/>
      <c r="I212" s="25"/>
      <c r="J212" s="25">
        <f t="shared" si="73"/>
        <v>213418.34</v>
      </c>
      <c r="K212" s="25"/>
      <c r="L212" s="25"/>
      <c r="M212" s="25"/>
      <c r="N212" s="25">
        <v>213418.34</v>
      </c>
      <c r="O212" s="25">
        <v>213418.34</v>
      </c>
      <c r="P212" s="25"/>
      <c r="Q212" s="25">
        <f t="shared" si="74"/>
        <v>213418.34</v>
      </c>
    </row>
    <row r="213" spans="1:17" s="13" customFormat="1" ht="114" customHeight="1">
      <c r="A213" s="22" t="s">
        <v>523</v>
      </c>
      <c r="B213" s="22" t="s">
        <v>430</v>
      </c>
      <c r="C213" s="22"/>
      <c r="D213" s="24" t="s">
        <v>431</v>
      </c>
      <c r="E213" s="25">
        <f>E215+E214+E216</f>
        <v>0</v>
      </c>
      <c r="F213" s="25"/>
      <c r="G213" s="25"/>
      <c r="H213" s="25"/>
      <c r="I213" s="25"/>
      <c r="J213" s="25">
        <f t="shared" ref="J213:Q213" si="75">J215+J214+J216</f>
        <v>47895830.329999998</v>
      </c>
      <c r="K213" s="25"/>
      <c r="L213" s="25"/>
      <c r="M213" s="25"/>
      <c r="N213" s="25">
        <f t="shared" si="75"/>
        <v>47895830.329999998</v>
      </c>
      <c r="O213" s="25">
        <f t="shared" si="75"/>
        <v>47895830.329999998</v>
      </c>
      <c r="P213" s="25">
        <f t="shared" si="75"/>
        <v>0</v>
      </c>
      <c r="Q213" s="25">
        <f t="shared" si="75"/>
        <v>47895830.329999998</v>
      </c>
    </row>
    <row r="214" spans="1:17" s="30" customFormat="1" ht="66.75" customHeight="1">
      <c r="A214" s="26" t="s">
        <v>524</v>
      </c>
      <c r="B214" s="26" t="s">
        <v>525</v>
      </c>
      <c r="C214" s="26" t="s">
        <v>60</v>
      </c>
      <c r="D214" s="28" t="s">
        <v>526</v>
      </c>
      <c r="E214" s="25">
        <f>F214+I214</f>
        <v>0</v>
      </c>
      <c r="F214" s="29"/>
      <c r="G214" s="29"/>
      <c r="H214" s="29"/>
      <c r="I214" s="29"/>
      <c r="J214" s="29">
        <f>K214+N214</f>
        <v>27581322.219999999</v>
      </c>
      <c r="K214" s="29"/>
      <c r="L214" s="29"/>
      <c r="M214" s="29"/>
      <c r="N214" s="29">
        <v>27581322.219999999</v>
      </c>
      <c r="O214" s="29">
        <v>27581322.219999999</v>
      </c>
      <c r="P214" s="29"/>
      <c r="Q214" s="29">
        <f>E214+J214</f>
        <v>27581322.219999999</v>
      </c>
    </row>
    <row r="215" spans="1:17" s="30" customFormat="1" ht="93.75" customHeight="1">
      <c r="A215" s="26" t="s">
        <v>527</v>
      </c>
      <c r="B215" s="26" t="s">
        <v>528</v>
      </c>
      <c r="C215" s="26" t="s">
        <v>60</v>
      </c>
      <c r="D215" s="28" t="s">
        <v>529</v>
      </c>
      <c r="E215" s="25">
        <f>F215+I215</f>
        <v>0</v>
      </c>
      <c r="F215" s="29"/>
      <c r="G215" s="29"/>
      <c r="H215" s="29"/>
      <c r="I215" s="29"/>
      <c r="J215" s="29">
        <f>K215+N215</f>
        <v>8864354.4900000002</v>
      </c>
      <c r="K215" s="29"/>
      <c r="L215" s="29"/>
      <c r="M215" s="29"/>
      <c r="N215" s="29">
        <v>8864354.4900000002</v>
      </c>
      <c r="O215" s="29">
        <v>8864354.4900000002</v>
      </c>
      <c r="P215" s="29"/>
      <c r="Q215" s="29">
        <f>E215+J215</f>
        <v>8864354.4900000002</v>
      </c>
    </row>
    <row r="216" spans="1:17" s="30" customFormat="1" ht="93">
      <c r="A216" s="26" t="s">
        <v>530</v>
      </c>
      <c r="B216" s="26" t="s">
        <v>433</v>
      </c>
      <c r="C216" s="26" t="s">
        <v>60</v>
      </c>
      <c r="D216" s="28" t="s">
        <v>434</v>
      </c>
      <c r="E216" s="25"/>
      <c r="F216" s="29"/>
      <c r="G216" s="29"/>
      <c r="H216" s="29"/>
      <c r="I216" s="29"/>
      <c r="J216" s="29">
        <f>K216+N216</f>
        <v>11450153.619999999</v>
      </c>
      <c r="K216" s="29"/>
      <c r="L216" s="29"/>
      <c r="M216" s="29"/>
      <c r="N216" s="29">
        <v>11450153.619999999</v>
      </c>
      <c r="O216" s="29">
        <v>11450153.619999999</v>
      </c>
      <c r="P216" s="29"/>
      <c r="Q216" s="29">
        <f>E216+J216</f>
        <v>11450153.619999999</v>
      </c>
    </row>
    <row r="217" spans="1:17" s="13" customFormat="1" ht="157.5" customHeight="1">
      <c r="A217" s="22" t="s">
        <v>531</v>
      </c>
      <c r="B217" s="22" t="s">
        <v>59</v>
      </c>
      <c r="C217" s="22" t="s">
        <v>60</v>
      </c>
      <c r="D217" s="24" t="s">
        <v>532</v>
      </c>
      <c r="E217" s="25"/>
      <c r="F217" s="25"/>
      <c r="G217" s="25"/>
      <c r="H217" s="25"/>
      <c r="I217" s="25"/>
      <c r="J217" s="25">
        <f>K217+N217</f>
        <v>16336358.699999999</v>
      </c>
      <c r="K217" s="25"/>
      <c r="L217" s="25"/>
      <c r="M217" s="25"/>
      <c r="N217" s="25">
        <v>16336358.699999999</v>
      </c>
      <c r="O217" s="25">
        <v>16336358.699999999</v>
      </c>
      <c r="P217" s="25"/>
      <c r="Q217" s="25">
        <f>E217+J217</f>
        <v>16336358.699999999</v>
      </c>
    </row>
    <row r="218" spans="1:17" s="13" customFormat="1" ht="87" customHeight="1">
      <c r="A218" s="22" t="s">
        <v>586</v>
      </c>
      <c r="B218" s="22" t="s">
        <v>483</v>
      </c>
      <c r="C218" s="22"/>
      <c r="D218" s="24" t="s">
        <v>484</v>
      </c>
      <c r="E218" s="25">
        <f>E219</f>
        <v>0</v>
      </c>
      <c r="F218" s="25">
        <f t="shared" ref="F218:Q218" si="76">F219</f>
        <v>0</v>
      </c>
      <c r="G218" s="25">
        <f t="shared" si="76"/>
        <v>0</v>
      </c>
      <c r="H218" s="25">
        <f t="shared" si="76"/>
        <v>0</v>
      </c>
      <c r="I218" s="25">
        <f t="shared" si="76"/>
        <v>0</v>
      </c>
      <c r="J218" s="25">
        <f t="shared" si="76"/>
        <v>5050130</v>
      </c>
      <c r="K218" s="25">
        <f t="shared" si="76"/>
        <v>0</v>
      </c>
      <c r="L218" s="25">
        <f t="shared" si="76"/>
        <v>0</v>
      </c>
      <c r="M218" s="25">
        <f t="shared" si="76"/>
        <v>0</v>
      </c>
      <c r="N218" s="25">
        <f t="shared" si="76"/>
        <v>5050130</v>
      </c>
      <c r="O218" s="25">
        <f t="shared" si="76"/>
        <v>5050130</v>
      </c>
      <c r="P218" s="25">
        <f t="shared" si="76"/>
        <v>0</v>
      </c>
      <c r="Q218" s="25">
        <f t="shared" si="76"/>
        <v>5050130</v>
      </c>
    </row>
    <row r="219" spans="1:17" s="30" customFormat="1" ht="209.25">
      <c r="A219" s="26" t="s">
        <v>587</v>
      </c>
      <c r="B219" s="26" t="s">
        <v>486</v>
      </c>
      <c r="C219" s="26" t="s">
        <v>64</v>
      </c>
      <c r="D219" s="28" t="s">
        <v>593</v>
      </c>
      <c r="E219" s="29"/>
      <c r="F219" s="29"/>
      <c r="G219" s="29"/>
      <c r="H219" s="29"/>
      <c r="I219" s="29"/>
      <c r="J219" s="29">
        <f>K219+N219</f>
        <v>5050130</v>
      </c>
      <c r="K219" s="29"/>
      <c r="L219" s="29"/>
      <c r="M219" s="29"/>
      <c r="N219" s="29">
        <v>5050130</v>
      </c>
      <c r="O219" s="29">
        <v>5050130</v>
      </c>
      <c r="P219" s="29"/>
      <c r="Q219" s="29">
        <f>E219+J219</f>
        <v>5050130</v>
      </c>
    </row>
    <row r="220" spans="1:17" s="13" customFormat="1" ht="76.5" customHeight="1">
      <c r="A220" s="22" t="s">
        <v>533</v>
      </c>
      <c r="B220" s="22" t="s">
        <v>89</v>
      </c>
      <c r="C220" s="22" t="s">
        <v>90</v>
      </c>
      <c r="D220" s="24" t="s">
        <v>91</v>
      </c>
      <c r="E220" s="25">
        <f>F220+I220</f>
        <v>0</v>
      </c>
      <c r="F220" s="25"/>
      <c r="G220" s="25"/>
      <c r="H220" s="25"/>
      <c r="I220" s="25"/>
      <c r="J220" s="25">
        <f>K220+N220</f>
        <v>976332.01</v>
      </c>
      <c r="K220" s="25"/>
      <c r="L220" s="25"/>
      <c r="M220" s="25"/>
      <c r="N220" s="25">
        <v>976332.01</v>
      </c>
      <c r="O220" s="25">
        <v>976332.01</v>
      </c>
      <c r="P220" s="25"/>
      <c r="Q220" s="25">
        <f>E220+J220</f>
        <v>976332.01</v>
      </c>
    </row>
    <row r="221" spans="1:17" s="18" customFormat="1" ht="135" customHeight="1">
      <c r="A221" s="14" t="s">
        <v>534</v>
      </c>
      <c r="B221" s="14"/>
      <c r="C221" s="14"/>
      <c r="D221" s="16" t="s">
        <v>535</v>
      </c>
      <c r="E221" s="17">
        <f t="shared" ref="E221:Q221" si="77">SUM(E222)</f>
        <v>12872601.83</v>
      </c>
      <c r="F221" s="17">
        <f t="shared" si="77"/>
        <v>11009082</v>
      </c>
      <c r="G221" s="17">
        <f t="shared" si="77"/>
        <v>7852835</v>
      </c>
      <c r="H221" s="17">
        <f t="shared" si="77"/>
        <v>202536</v>
      </c>
      <c r="I221" s="17">
        <f t="shared" si="77"/>
        <v>1863519.83</v>
      </c>
      <c r="J221" s="17">
        <f t="shared" si="77"/>
        <v>1089930.17</v>
      </c>
      <c r="K221" s="17">
        <f t="shared" si="77"/>
        <v>0</v>
      </c>
      <c r="L221" s="17">
        <f t="shared" si="77"/>
        <v>0</v>
      </c>
      <c r="M221" s="17">
        <f t="shared" si="77"/>
        <v>0</v>
      </c>
      <c r="N221" s="17">
        <f t="shared" si="77"/>
        <v>1089930.17</v>
      </c>
      <c r="O221" s="17">
        <f t="shared" si="77"/>
        <v>893450</v>
      </c>
      <c r="P221" s="17" t="e">
        <f t="shared" si="77"/>
        <v>#REF!</v>
      </c>
      <c r="Q221" s="17">
        <f t="shared" si="77"/>
        <v>13962532</v>
      </c>
    </row>
    <row r="222" spans="1:17" s="21" customFormat="1" ht="116.25">
      <c r="A222" s="15" t="s">
        <v>536</v>
      </c>
      <c r="B222" s="15"/>
      <c r="C222" s="15"/>
      <c r="D222" s="19" t="s">
        <v>535</v>
      </c>
      <c r="E222" s="20">
        <f>SUM(E223+E224+E229+E228+E225+E227+E226)</f>
        <v>12872601.83</v>
      </c>
      <c r="F222" s="20">
        <f t="shared" ref="F222:Q222" si="78">SUM(F223+F224+F229+F228+F225+F227+F226)</f>
        <v>11009082</v>
      </c>
      <c r="G222" s="20">
        <f t="shared" si="78"/>
        <v>7852835</v>
      </c>
      <c r="H222" s="20">
        <f t="shared" si="78"/>
        <v>202536</v>
      </c>
      <c r="I222" s="20">
        <f t="shared" si="78"/>
        <v>1863519.83</v>
      </c>
      <c r="J222" s="20">
        <f t="shared" si="78"/>
        <v>1089930.17</v>
      </c>
      <c r="K222" s="20">
        <f t="shared" si="78"/>
        <v>0</v>
      </c>
      <c r="L222" s="20">
        <f t="shared" si="78"/>
        <v>0</v>
      </c>
      <c r="M222" s="20">
        <f t="shared" si="78"/>
        <v>0</v>
      </c>
      <c r="N222" s="20">
        <f t="shared" si="78"/>
        <v>1089930.17</v>
      </c>
      <c r="O222" s="20">
        <f t="shared" si="78"/>
        <v>893450</v>
      </c>
      <c r="P222" s="20" t="e">
        <f t="shared" si="78"/>
        <v>#REF!</v>
      </c>
      <c r="Q222" s="20">
        <f t="shared" si="78"/>
        <v>13962532</v>
      </c>
    </row>
    <row r="223" spans="1:17" s="13" customFormat="1" ht="196.5" customHeight="1">
      <c r="A223" s="22" t="s">
        <v>537</v>
      </c>
      <c r="B223" s="22" t="s">
        <v>125</v>
      </c>
      <c r="C223" s="22" t="s">
        <v>30</v>
      </c>
      <c r="D223" s="24" t="s">
        <v>126</v>
      </c>
      <c r="E223" s="25">
        <f t="shared" ref="E223:E228" si="79">F223+I223</f>
        <v>10169082</v>
      </c>
      <c r="F223" s="25">
        <v>10169082</v>
      </c>
      <c r="G223" s="25">
        <v>7852835</v>
      </c>
      <c r="H223" s="25">
        <v>202536</v>
      </c>
      <c r="I223" s="25"/>
      <c r="J223" s="25">
        <f t="shared" ref="J223:J230" si="80">K223+N223</f>
        <v>0</v>
      </c>
      <c r="K223" s="25"/>
      <c r="L223" s="25"/>
      <c r="M223" s="25"/>
      <c r="N223" s="25"/>
      <c r="O223" s="25"/>
      <c r="P223" s="25" t="e">
        <f>'[1]БЮДЖЕТ 29.12.2016 затв'!P164+'[1]16.02.2017 '!P164+'[1]09.03.2017'!P164+[1]проект!P164</f>
        <v>#REF!</v>
      </c>
      <c r="Q223" s="25">
        <f t="shared" ref="Q223:Q230" si="81">E223+J223</f>
        <v>10169082</v>
      </c>
    </row>
    <row r="224" spans="1:17" s="13" customFormat="1" ht="74.25" customHeight="1">
      <c r="A224" s="22" t="s">
        <v>538</v>
      </c>
      <c r="B224" s="22" t="s">
        <v>48</v>
      </c>
      <c r="C224" s="22" t="s">
        <v>49</v>
      </c>
      <c r="D224" s="24" t="s">
        <v>50</v>
      </c>
      <c r="E224" s="25">
        <f t="shared" si="79"/>
        <v>180000</v>
      </c>
      <c r="F224" s="25"/>
      <c r="G224" s="25"/>
      <c r="H224" s="25"/>
      <c r="I224" s="25">
        <v>180000</v>
      </c>
      <c r="J224" s="25">
        <f t="shared" si="80"/>
        <v>80000</v>
      </c>
      <c r="K224" s="25"/>
      <c r="L224" s="25"/>
      <c r="M224" s="25"/>
      <c r="N224" s="25">
        <v>80000</v>
      </c>
      <c r="O224" s="25">
        <v>80000</v>
      </c>
      <c r="P224" s="25" t="e">
        <f>'[1]БЮДЖЕТ 29.12.2016 затв'!P165+'[1]16.02.2017 '!P165+'[1]09.03.2017'!P165+[1]проект!P165</f>
        <v>#REF!</v>
      </c>
      <c r="Q224" s="25">
        <f t="shared" si="81"/>
        <v>260000</v>
      </c>
    </row>
    <row r="225" spans="1:17" s="13" customFormat="1" ht="94.5" customHeight="1">
      <c r="A225" s="22" t="s">
        <v>539</v>
      </c>
      <c r="B225" s="22" t="s">
        <v>540</v>
      </c>
      <c r="C225" s="22" t="s">
        <v>60</v>
      </c>
      <c r="D225" s="24" t="s">
        <v>541</v>
      </c>
      <c r="E225" s="25">
        <f t="shared" si="79"/>
        <v>0</v>
      </c>
      <c r="F225" s="25"/>
      <c r="G225" s="25"/>
      <c r="H225" s="25"/>
      <c r="I225" s="25"/>
      <c r="J225" s="25">
        <f t="shared" si="80"/>
        <v>165450</v>
      </c>
      <c r="K225" s="25"/>
      <c r="L225" s="25"/>
      <c r="M225" s="25"/>
      <c r="N225" s="25">
        <v>165450</v>
      </c>
      <c r="O225" s="25">
        <v>165450</v>
      </c>
      <c r="P225" s="25"/>
      <c r="Q225" s="25">
        <f t="shared" si="81"/>
        <v>165450</v>
      </c>
    </row>
    <row r="226" spans="1:17" s="13" customFormat="1" ht="137.25" customHeight="1">
      <c r="A226" s="22" t="s">
        <v>542</v>
      </c>
      <c r="B226" s="22" t="s">
        <v>63</v>
      </c>
      <c r="C226" s="22" t="s">
        <v>64</v>
      </c>
      <c r="D226" s="24" t="s">
        <v>65</v>
      </c>
      <c r="E226" s="25">
        <f t="shared" si="79"/>
        <v>0</v>
      </c>
      <c r="F226" s="25"/>
      <c r="G226" s="25"/>
      <c r="H226" s="25"/>
      <c r="I226" s="25"/>
      <c r="J226" s="25">
        <f t="shared" si="80"/>
        <v>50000</v>
      </c>
      <c r="K226" s="25"/>
      <c r="L226" s="25"/>
      <c r="M226" s="25"/>
      <c r="N226" s="25">
        <v>50000</v>
      </c>
      <c r="O226" s="25">
        <v>50000</v>
      </c>
      <c r="P226" s="25"/>
      <c r="Q226" s="25">
        <f t="shared" si="81"/>
        <v>50000</v>
      </c>
    </row>
    <row r="227" spans="1:17" s="13" customFormat="1" ht="226.5" customHeight="1">
      <c r="A227" s="22" t="s">
        <v>543</v>
      </c>
      <c r="B227" s="22" t="s">
        <v>544</v>
      </c>
      <c r="C227" s="22" t="s">
        <v>64</v>
      </c>
      <c r="D227" s="24" t="s">
        <v>545</v>
      </c>
      <c r="E227" s="25">
        <f t="shared" si="79"/>
        <v>0</v>
      </c>
      <c r="F227" s="25"/>
      <c r="G227" s="25"/>
      <c r="H227" s="25"/>
      <c r="I227" s="25"/>
      <c r="J227" s="25">
        <f t="shared" si="80"/>
        <v>555000</v>
      </c>
      <c r="K227" s="25"/>
      <c r="L227" s="25"/>
      <c r="M227" s="25"/>
      <c r="N227" s="25">
        <v>555000</v>
      </c>
      <c r="O227" s="25">
        <v>555000</v>
      </c>
      <c r="P227" s="25"/>
      <c r="Q227" s="25">
        <f t="shared" si="81"/>
        <v>555000</v>
      </c>
    </row>
    <row r="228" spans="1:17" s="13" customFormat="1" ht="87" customHeight="1">
      <c r="A228" s="22" t="s">
        <v>546</v>
      </c>
      <c r="B228" s="22" t="s">
        <v>96</v>
      </c>
      <c r="C228" s="22" t="s">
        <v>64</v>
      </c>
      <c r="D228" s="24" t="s">
        <v>97</v>
      </c>
      <c r="E228" s="25">
        <f t="shared" si="79"/>
        <v>0</v>
      </c>
      <c r="F228" s="25"/>
      <c r="G228" s="25"/>
      <c r="H228" s="25"/>
      <c r="I228" s="25"/>
      <c r="J228" s="25">
        <f t="shared" si="80"/>
        <v>43000</v>
      </c>
      <c r="K228" s="25"/>
      <c r="L228" s="25"/>
      <c r="M228" s="25"/>
      <c r="N228" s="25">
        <v>43000</v>
      </c>
      <c r="O228" s="25">
        <v>43000</v>
      </c>
      <c r="P228" s="25"/>
      <c r="Q228" s="25">
        <f t="shared" si="81"/>
        <v>43000</v>
      </c>
    </row>
    <row r="229" spans="1:17" s="13" customFormat="1" ht="74.25" customHeight="1">
      <c r="A229" s="96" t="s">
        <v>547</v>
      </c>
      <c r="B229" s="96">
        <v>7690</v>
      </c>
      <c r="C229" s="51"/>
      <c r="D229" s="24" t="s">
        <v>103</v>
      </c>
      <c r="E229" s="25">
        <f>E230</f>
        <v>2523519.83</v>
      </c>
      <c r="F229" s="25">
        <f>F230</f>
        <v>840000</v>
      </c>
      <c r="G229" s="25">
        <f>G230</f>
        <v>0</v>
      </c>
      <c r="H229" s="25">
        <f>H230</f>
        <v>0</v>
      </c>
      <c r="I229" s="25">
        <f>I230</f>
        <v>1683519.83</v>
      </c>
      <c r="J229" s="25">
        <f t="shared" si="80"/>
        <v>196480.17</v>
      </c>
      <c r="K229" s="25">
        <f>K230</f>
        <v>0</v>
      </c>
      <c r="L229" s="25">
        <f>L230</f>
        <v>0</v>
      </c>
      <c r="M229" s="25">
        <f>M230</f>
        <v>0</v>
      </c>
      <c r="N229" s="25">
        <f>N230</f>
        <v>196480.17</v>
      </c>
      <c r="O229" s="25">
        <f>O230</f>
        <v>0</v>
      </c>
      <c r="P229" s="25" t="e">
        <f>'[1]БЮДЖЕТ 29.12.2016 затв'!P170+'[1]16.02.2017 '!P170+'[1]09.03.2017'!P170+[1]проект!P170</f>
        <v>#REF!</v>
      </c>
      <c r="Q229" s="25">
        <f t="shared" si="81"/>
        <v>2720000</v>
      </c>
    </row>
    <row r="230" spans="1:17" s="30" customFormat="1" ht="102" customHeight="1">
      <c r="A230" s="52" t="s">
        <v>548</v>
      </c>
      <c r="B230" s="52" t="s">
        <v>105</v>
      </c>
      <c r="C230" s="53" t="s">
        <v>64</v>
      </c>
      <c r="D230" s="28" t="s">
        <v>549</v>
      </c>
      <c r="E230" s="29">
        <f>F230+I230</f>
        <v>2523519.83</v>
      </c>
      <c r="F230" s="29">
        <v>840000</v>
      </c>
      <c r="G230" s="29"/>
      <c r="H230" s="29"/>
      <c r="I230" s="29">
        <v>1683519.83</v>
      </c>
      <c r="J230" s="29">
        <f t="shared" si="80"/>
        <v>196480.17</v>
      </c>
      <c r="K230" s="29"/>
      <c r="L230" s="29"/>
      <c r="M230" s="29"/>
      <c r="N230" s="29">
        <v>196480.17</v>
      </c>
      <c r="O230" s="29"/>
      <c r="P230" s="29"/>
      <c r="Q230" s="29">
        <f t="shared" si="81"/>
        <v>2720000</v>
      </c>
    </row>
    <row r="231" spans="1:17" s="18" customFormat="1" ht="139.5" customHeight="1">
      <c r="A231" s="14" t="s">
        <v>550</v>
      </c>
      <c r="B231" s="14"/>
      <c r="C231" s="14"/>
      <c r="D231" s="16" t="s">
        <v>551</v>
      </c>
      <c r="E231" s="17">
        <f t="shared" ref="E231:Q231" si="82">SUM(E232)</f>
        <v>121520686.33</v>
      </c>
      <c r="F231" s="17">
        <f t="shared" si="82"/>
        <v>102755886.33</v>
      </c>
      <c r="G231" s="17">
        <f t="shared" si="82"/>
        <v>9052403</v>
      </c>
      <c r="H231" s="17">
        <f t="shared" si="82"/>
        <v>0</v>
      </c>
      <c r="I231" s="17">
        <f t="shared" si="82"/>
        <v>0</v>
      </c>
      <c r="J231" s="17">
        <f t="shared" si="82"/>
        <v>550000</v>
      </c>
      <c r="K231" s="17">
        <f t="shared" si="82"/>
        <v>0</v>
      </c>
      <c r="L231" s="17">
        <f t="shared" si="82"/>
        <v>0</v>
      </c>
      <c r="M231" s="17">
        <f t="shared" si="82"/>
        <v>0</v>
      </c>
      <c r="N231" s="17">
        <f t="shared" si="82"/>
        <v>550000</v>
      </c>
      <c r="O231" s="17">
        <f t="shared" si="82"/>
        <v>550000</v>
      </c>
      <c r="P231" s="17" t="e">
        <f t="shared" si="82"/>
        <v>#REF!</v>
      </c>
      <c r="Q231" s="17">
        <f t="shared" si="82"/>
        <v>122070686.33</v>
      </c>
    </row>
    <row r="232" spans="1:17" s="21" customFormat="1" ht="159.75" customHeight="1">
      <c r="A232" s="15" t="s">
        <v>552</v>
      </c>
      <c r="B232" s="15"/>
      <c r="C232" s="15"/>
      <c r="D232" s="19" t="s">
        <v>553</v>
      </c>
      <c r="E232" s="20">
        <f>SUM(E233+E236+E235+E237+E238+E239+E240)</f>
        <v>121520686.33</v>
      </c>
      <c r="F232" s="20">
        <f t="shared" ref="F232:Q232" si="83">SUM(F233+F236+F235+F237+F238+F239+F240)</f>
        <v>102755886.33</v>
      </c>
      <c r="G232" s="20">
        <f t="shared" si="83"/>
        <v>9052403</v>
      </c>
      <c r="H232" s="20">
        <f t="shared" si="83"/>
        <v>0</v>
      </c>
      <c r="I232" s="20">
        <f t="shared" si="83"/>
        <v>0</v>
      </c>
      <c r="J232" s="20">
        <f t="shared" si="83"/>
        <v>550000</v>
      </c>
      <c r="K232" s="20">
        <f t="shared" si="83"/>
        <v>0</v>
      </c>
      <c r="L232" s="20">
        <f t="shared" si="83"/>
        <v>0</v>
      </c>
      <c r="M232" s="20">
        <f t="shared" si="83"/>
        <v>0</v>
      </c>
      <c r="N232" s="20">
        <f t="shared" si="83"/>
        <v>550000</v>
      </c>
      <c r="O232" s="20">
        <f t="shared" si="83"/>
        <v>550000</v>
      </c>
      <c r="P232" s="20" t="e">
        <f t="shared" si="83"/>
        <v>#REF!</v>
      </c>
      <c r="Q232" s="20">
        <f t="shared" si="83"/>
        <v>122070686.33</v>
      </c>
    </row>
    <row r="233" spans="1:17" s="13" customFormat="1" ht="171" customHeight="1">
      <c r="A233" s="22" t="s">
        <v>554</v>
      </c>
      <c r="B233" s="22" t="s">
        <v>125</v>
      </c>
      <c r="C233" s="22" t="s">
        <v>30</v>
      </c>
      <c r="D233" s="24" t="s">
        <v>126</v>
      </c>
      <c r="E233" s="25">
        <f>F233+I233</f>
        <v>11596639</v>
      </c>
      <c r="F233" s="25">
        <v>11596639</v>
      </c>
      <c r="G233" s="25">
        <v>9052403</v>
      </c>
      <c r="H233" s="25"/>
      <c r="I233" s="25"/>
      <c r="J233" s="25">
        <f>K233+N233</f>
        <v>0</v>
      </c>
      <c r="K233" s="25"/>
      <c r="L233" s="25"/>
      <c r="M233" s="25"/>
      <c r="N233" s="25"/>
      <c r="O233" s="25"/>
      <c r="P233" s="25" t="e">
        <f>'[1]БЮДЖЕТ 29.12.2016 затв'!P174+'[1]16.02.2017 '!P174+'[1]09.03.2017'!P174+[1]проект!P174</f>
        <v>#REF!</v>
      </c>
      <c r="Q233" s="25">
        <f>E233+J233</f>
        <v>11596639</v>
      </c>
    </row>
    <row r="234" spans="1:17" s="13" customFormat="1" ht="68.25" customHeight="1">
      <c r="A234" s="22" t="s">
        <v>555</v>
      </c>
      <c r="B234" s="22" t="s">
        <v>102</v>
      </c>
      <c r="C234" s="22"/>
      <c r="D234" s="54" t="s">
        <v>103</v>
      </c>
      <c r="E234" s="25">
        <f t="shared" ref="E234:Q234" si="84">E235</f>
        <v>300000</v>
      </c>
      <c r="F234" s="25">
        <f t="shared" si="84"/>
        <v>300000</v>
      </c>
      <c r="G234" s="25">
        <f t="shared" si="84"/>
        <v>0</v>
      </c>
      <c r="H234" s="25">
        <f t="shared" si="84"/>
        <v>0</v>
      </c>
      <c r="I234" s="25">
        <f t="shared" si="84"/>
        <v>0</v>
      </c>
      <c r="J234" s="25">
        <f t="shared" si="84"/>
        <v>0</v>
      </c>
      <c r="K234" s="25">
        <f t="shared" si="84"/>
        <v>0</v>
      </c>
      <c r="L234" s="25">
        <f t="shared" si="84"/>
        <v>0</v>
      </c>
      <c r="M234" s="25">
        <f t="shared" si="84"/>
        <v>0</v>
      </c>
      <c r="N234" s="25">
        <f t="shared" si="84"/>
        <v>0</v>
      </c>
      <c r="O234" s="25">
        <f t="shared" si="84"/>
        <v>0</v>
      </c>
      <c r="P234" s="25">
        <f t="shared" si="84"/>
        <v>0</v>
      </c>
      <c r="Q234" s="25">
        <f t="shared" si="84"/>
        <v>300000</v>
      </c>
    </row>
    <row r="235" spans="1:17" s="30" customFormat="1" ht="103.5" customHeight="1">
      <c r="A235" s="26" t="s">
        <v>556</v>
      </c>
      <c r="B235" s="26" t="s">
        <v>105</v>
      </c>
      <c r="C235" s="26" t="s">
        <v>64</v>
      </c>
      <c r="D235" s="41" t="s">
        <v>106</v>
      </c>
      <c r="E235" s="29">
        <f>F235+I235</f>
        <v>300000</v>
      </c>
      <c r="F235" s="29">
        <v>300000</v>
      </c>
      <c r="G235" s="29"/>
      <c r="H235" s="29"/>
      <c r="I235" s="29"/>
      <c r="J235" s="29">
        <f t="shared" ref="J235:J240" si="85">K235+N235</f>
        <v>0</v>
      </c>
      <c r="K235" s="29"/>
      <c r="L235" s="29"/>
      <c r="M235" s="29"/>
      <c r="N235" s="29"/>
      <c r="O235" s="29"/>
      <c r="P235" s="29"/>
      <c r="Q235" s="29">
        <f t="shared" ref="Q235:Q240" si="86">E235+J235</f>
        <v>300000</v>
      </c>
    </row>
    <row r="236" spans="1:17" s="13" customFormat="1" ht="87.75" customHeight="1">
      <c r="A236" s="22" t="s">
        <v>557</v>
      </c>
      <c r="B236" s="22" t="s">
        <v>558</v>
      </c>
      <c r="C236" s="22" t="s">
        <v>33</v>
      </c>
      <c r="D236" s="24" t="s">
        <v>559</v>
      </c>
      <c r="E236" s="25">
        <f>F236+I236</f>
        <v>6506300</v>
      </c>
      <c r="F236" s="25">
        <v>6506300</v>
      </c>
      <c r="G236" s="25"/>
      <c r="H236" s="25"/>
      <c r="I236" s="25"/>
      <c r="J236" s="25">
        <f t="shared" si="85"/>
        <v>0</v>
      </c>
      <c r="K236" s="25"/>
      <c r="L236" s="25"/>
      <c r="M236" s="25"/>
      <c r="N236" s="25"/>
      <c r="O236" s="25"/>
      <c r="P236" s="25" t="e">
        <f>'[1]БЮДЖЕТ 29.12.2016 затв'!P176+'[1]16.02.2017 '!P176+'[1]09.03.2017'!P176+[1]проект!P176</f>
        <v>#REF!</v>
      </c>
      <c r="Q236" s="25">
        <f t="shared" si="86"/>
        <v>6506300</v>
      </c>
    </row>
    <row r="237" spans="1:17" s="13" customFormat="1" ht="42.75" customHeight="1">
      <c r="A237" s="22" t="s">
        <v>560</v>
      </c>
      <c r="B237" s="22" t="s">
        <v>561</v>
      </c>
      <c r="C237" s="22" t="s">
        <v>38</v>
      </c>
      <c r="D237" s="54" t="s">
        <v>562</v>
      </c>
      <c r="E237" s="25">
        <f>20000000-1235200</f>
        <v>18764800</v>
      </c>
      <c r="F237" s="25"/>
      <c r="G237" s="25"/>
      <c r="H237" s="25"/>
      <c r="I237" s="25"/>
      <c r="J237" s="25">
        <f t="shared" si="85"/>
        <v>0</v>
      </c>
      <c r="K237" s="25"/>
      <c r="L237" s="25"/>
      <c r="M237" s="25"/>
      <c r="N237" s="25"/>
      <c r="O237" s="25"/>
      <c r="P237" s="25" t="e">
        <f>'[1]БЮДЖЕТ 29.12.2016 затв'!P180+'[1]16.02.2017 '!P180+'[1]09.03.2017'!P180+[1]проект!P180</f>
        <v>#REF!</v>
      </c>
      <c r="Q237" s="25">
        <f t="shared" si="86"/>
        <v>18764800</v>
      </c>
    </row>
    <row r="238" spans="1:17" s="13" customFormat="1" ht="45.75" customHeight="1">
      <c r="A238" s="22" t="s">
        <v>563</v>
      </c>
      <c r="B238" s="22" t="s">
        <v>564</v>
      </c>
      <c r="C238" s="22" t="s">
        <v>37</v>
      </c>
      <c r="D238" s="54" t="s">
        <v>565</v>
      </c>
      <c r="E238" s="25">
        <f>F238+I238</f>
        <v>56724400</v>
      </c>
      <c r="F238" s="25">
        <v>56724400</v>
      </c>
      <c r="G238" s="25"/>
      <c r="H238" s="25"/>
      <c r="I238" s="25"/>
      <c r="J238" s="25">
        <f t="shared" si="85"/>
        <v>0</v>
      </c>
      <c r="K238" s="25"/>
      <c r="L238" s="25"/>
      <c r="M238" s="25"/>
      <c r="N238" s="25"/>
      <c r="O238" s="25"/>
      <c r="P238" s="25" t="e">
        <f>'[1]БЮДЖЕТ 29.12.2016 затв'!P181+'[1]16.02.2017 '!P181+'[1]09.03.2017'!P181+[1]проект!P181</f>
        <v>#REF!</v>
      </c>
      <c r="Q238" s="25">
        <f t="shared" si="86"/>
        <v>56724400</v>
      </c>
    </row>
    <row r="239" spans="1:17" s="13" customFormat="1" ht="71.25" customHeight="1">
      <c r="A239" s="22" t="s">
        <v>566</v>
      </c>
      <c r="B239" s="22" t="s">
        <v>167</v>
      </c>
      <c r="C239" s="22" t="s">
        <v>37</v>
      </c>
      <c r="D239" s="34" t="s">
        <v>168</v>
      </c>
      <c r="E239" s="25">
        <f>F239+I239</f>
        <v>27322547.329999998</v>
      </c>
      <c r="F239" s="25">
        <f>27462886.33-79665-60674</f>
        <v>27322547.329999998</v>
      </c>
      <c r="G239" s="25"/>
      <c r="H239" s="25"/>
      <c r="I239" s="25"/>
      <c r="J239" s="25">
        <f t="shared" si="85"/>
        <v>0</v>
      </c>
      <c r="K239" s="25"/>
      <c r="L239" s="25"/>
      <c r="M239" s="25"/>
      <c r="N239" s="25"/>
      <c r="O239" s="25"/>
      <c r="P239" s="25" t="e">
        <f>'[1]БЮДЖЕТ 29.12.2016 затв'!P187+'[1]16.02.2017 '!P187+'[1]09.03.2017'!P187+[1]проект!P187</f>
        <v>#REF!</v>
      </c>
      <c r="Q239" s="25">
        <f t="shared" si="86"/>
        <v>27322547.329999998</v>
      </c>
    </row>
    <row r="240" spans="1:17" s="13" customFormat="1" ht="175.5" customHeight="1">
      <c r="A240" s="22" t="s">
        <v>567</v>
      </c>
      <c r="B240" s="22" t="s">
        <v>568</v>
      </c>
      <c r="C240" s="22" t="s">
        <v>37</v>
      </c>
      <c r="D240" s="34" t="s">
        <v>569</v>
      </c>
      <c r="E240" s="25">
        <f>F240+I240</f>
        <v>306000</v>
      </c>
      <c r="F240" s="25">
        <v>306000</v>
      </c>
      <c r="G240" s="25"/>
      <c r="H240" s="25"/>
      <c r="I240" s="25"/>
      <c r="J240" s="25">
        <f t="shared" si="85"/>
        <v>550000</v>
      </c>
      <c r="K240" s="25"/>
      <c r="L240" s="25"/>
      <c r="M240" s="25"/>
      <c r="N240" s="25">
        <v>550000</v>
      </c>
      <c r="O240" s="25">
        <v>550000</v>
      </c>
      <c r="P240" s="25"/>
      <c r="Q240" s="25">
        <f t="shared" si="86"/>
        <v>856000</v>
      </c>
    </row>
    <row r="241" spans="1:17" s="18" customFormat="1" ht="87" customHeight="1">
      <c r="A241" s="55"/>
      <c r="B241" s="56"/>
      <c r="C241" s="14"/>
      <c r="D241" s="57" t="s">
        <v>570</v>
      </c>
      <c r="E241" s="17">
        <f>SUM(E12+E41+E141+E56+E77+E125+E179+E165+E221+E231+E202)</f>
        <v>2866224135.5100002</v>
      </c>
      <c r="F241" s="17">
        <f>SUM(F12+F41+F141+F56+F77+F125+F179+F165+F221+F231+F202)</f>
        <v>2570830872.1200004</v>
      </c>
      <c r="G241" s="17">
        <f>SUM(G12+G41+G141+G56+G77+G125+G179+G165+G221+G231+G202)</f>
        <v>746699598.59000003</v>
      </c>
      <c r="H241" s="17">
        <f>SUM(H12+H41+H141+H56+H77+H125+H179+H165+H221+H231+H202)</f>
        <v>106627428</v>
      </c>
      <c r="I241" s="17">
        <f>SUM(I12+I41+I141+I56+I77+I125+I179+I165+I221+I231+I201)</f>
        <v>276628463.38999999</v>
      </c>
      <c r="J241" s="17">
        <f t="shared" ref="J241:Q241" si="87">SUM(J12+J41+J141+J56+J77+J125+J179+J165+J221+J231+J202)</f>
        <v>431140903.25999999</v>
      </c>
      <c r="K241" s="17">
        <f t="shared" si="87"/>
        <v>35193869</v>
      </c>
      <c r="L241" s="17">
        <f t="shared" si="87"/>
        <v>4820023</v>
      </c>
      <c r="M241" s="17">
        <f t="shared" si="87"/>
        <v>1425061</v>
      </c>
      <c r="N241" s="17">
        <f t="shared" si="87"/>
        <v>395947034.25999999</v>
      </c>
      <c r="O241" s="17">
        <f t="shared" si="87"/>
        <v>391601881.09000003</v>
      </c>
      <c r="P241" s="17" t="e">
        <f t="shared" si="87"/>
        <v>#REF!</v>
      </c>
      <c r="Q241" s="17">
        <f t="shared" si="87"/>
        <v>3297365038.7700005</v>
      </c>
    </row>
    <row r="242" spans="1:17" s="18" customFormat="1" ht="86.25" customHeight="1">
      <c r="A242" s="58"/>
      <c r="B242" s="59"/>
      <c r="C242" s="60"/>
      <c r="D242" s="61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3"/>
      <c r="P242" s="62"/>
      <c r="Q242" s="62"/>
    </row>
    <row r="243" spans="1:17" s="70" customFormat="1" ht="63.75" customHeight="1">
      <c r="A243" s="126" t="s">
        <v>584</v>
      </c>
      <c r="B243" s="126"/>
      <c r="C243" s="126"/>
      <c r="D243" s="126"/>
      <c r="E243" s="126"/>
      <c r="F243" s="126"/>
      <c r="G243" s="126"/>
      <c r="H243" s="126"/>
      <c r="I243" s="64"/>
      <c r="J243" s="65"/>
      <c r="K243" s="65"/>
      <c r="L243" s="65"/>
      <c r="M243" s="65"/>
      <c r="N243" s="66"/>
      <c r="O243" s="67" t="s">
        <v>585</v>
      </c>
      <c r="P243" s="68"/>
      <c r="Q243" s="69"/>
    </row>
    <row r="244" spans="1:17" s="70" customFormat="1" ht="228" customHeight="1">
      <c r="A244" s="123" t="s">
        <v>596</v>
      </c>
      <c r="B244" s="123"/>
      <c r="C244" s="123"/>
      <c r="D244" s="123"/>
      <c r="E244" s="123"/>
      <c r="F244" s="123"/>
      <c r="G244" s="123"/>
      <c r="H244" s="123"/>
      <c r="I244" s="71"/>
      <c r="J244" s="72"/>
      <c r="K244" s="72"/>
      <c r="L244" s="72"/>
      <c r="M244" s="72"/>
      <c r="N244" s="72"/>
      <c r="O244" s="73" t="s">
        <v>597</v>
      </c>
      <c r="P244" s="74"/>
      <c r="Q244" s="75"/>
    </row>
    <row r="245" spans="1:17">
      <c r="D245" s="76"/>
    </row>
    <row r="247" spans="1:17">
      <c r="E247" s="79"/>
      <c r="F247" s="79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1:17" ht="26.25">
      <c r="C248" s="80"/>
      <c r="E248" s="81"/>
      <c r="F248" s="81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1:17" ht="26.25">
      <c r="C249" s="80"/>
      <c r="E249" s="79"/>
      <c r="F249" s="79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1:17" ht="26.25">
      <c r="C250" s="80"/>
      <c r="D250" s="82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1:17" ht="26.25">
      <c r="C251" s="80"/>
      <c r="D251" s="82"/>
      <c r="E251" s="79"/>
      <c r="F251" s="79"/>
      <c r="G251" s="79"/>
      <c r="H251" s="79"/>
      <c r="I251" s="79"/>
      <c r="J251" s="79"/>
      <c r="K251" s="79"/>
      <c r="L251" s="79"/>
      <c r="M251" s="79"/>
      <c r="N251" s="79"/>
      <c r="O251" s="79"/>
      <c r="P251" s="79"/>
    </row>
    <row r="252" spans="1:17" ht="26.25">
      <c r="C252" s="80"/>
      <c r="D252" s="82"/>
      <c r="E252" s="79"/>
      <c r="F252" s="79"/>
      <c r="G252" s="79"/>
      <c r="H252" s="79"/>
      <c r="I252" s="79"/>
      <c r="J252" s="79"/>
      <c r="K252" s="79"/>
      <c r="L252" s="79"/>
      <c r="M252" s="79"/>
      <c r="N252" s="79"/>
      <c r="O252" s="79"/>
      <c r="P252" s="79"/>
    </row>
    <row r="253" spans="1:17" ht="26.25">
      <c r="C253" s="80"/>
      <c r="D253" s="82"/>
      <c r="E253" s="79"/>
      <c r="F253" s="79"/>
      <c r="G253" s="79"/>
      <c r="H253" s="79"/>
      <c r="I253" s="79"/>
      <c r="J253" s="79"/>
      <c r="K253" s="79"/>
      <c r="L253" s="79"/>
      <c r="M253" s="79"/>
      <c r="N253" s="79"/>
      <c r="O253" s="79"/>
      <c r="P253" s="79"/>
    </row>
    <row r="254" spans="1:17" ht="26.25">
      <c r="C254" s="80"/>
      <c r="D254" s="82"/>
      <c r="E254" s="79"/>
      <c r="F254" s="79"/>
      <c r="G254" s="79"/>
      <c r="H254" s="79"/>
      <c r="I254" s="79"/>
      <c r="J254" s="79"/>
      <c r="K254" s="79"/>
      <c r="L254" s="79"/>
      <c r="M254" s="79"/>
      <c r="N254" s="79"/>
      <c r="O254" s="79"/>
      <c r="P254" s="79"/>
    </row>
    <row r="255" spans="1:17" ht="26.25">
      <c r="C255" s="80"/>
      <c r="D255" s="82"/>
      <c r="E255" s="79"/>
      <c r="F255" s="79"/>
      <c r="G255" s="79"/>
      <c r="H255" s="79"/>
      <c r="I255" s="79"/>
      <c r="J255" s="79"/>
      <c r="K255" s="79"/>
      <c r="L255" s="79"/>
      <c r="M255" s="79"/>
      <c r="N255" s="79"/>
      <c r="O255" s="79"/>
      <c r="P255" s="79"/>
    </row>
    <row r="256" spans="1:17" ht="26.25">
      <c r="C256" s="80"/>
      <c r="D256" s="82"/>
      <c r="E256" s="79"/>
      <c r="F256" s="79"/>
      <c r="G256" s="79"/>
      <c r="H256" s="79"/>
      <c r="I256" s="79"/>
      <c r="J256" s="79"/>
      <c r="K256" s="79"/>
      <c r="L256" s="79"/>
      <c r="M256" s="79"/>
      <c r="N256" s="79"/>
      <c r="O256" s="79"/>
      <c r="P256" s="79"/>
    </row>
    <row r="257" spans="3:17">
      <c r="C257" s="83"/>
      <c r="D257" s="82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</row>
    <row r="258" spans="3:17">
      <c r="C258" s="83"/>
      <c r="D258" s="85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</row>
    <row r="259" spans="3:17">
      <c r="C259" s="83"/>
      <c r="D259" s="85"/>
      <c r="E259" s="8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</row>
    <row r="260" spans="3:17">
      <c r="C260" s="83"/>
      <c r="D260" s="85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</row>
    <row r="261" spans="3:17">
      <c r="C261" s="83"/>
      <c r="D261" s="85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</row>
    <row r="262" spans="3:17">
      <c r="C262" s="83"/>
      <c r="D262" s="85"/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</row>
    <row r="263" spans="3:17">
      <c r="C263" s="83"/>
      <c r="D263" s="85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</row>
    <row r="264" spans="3:17">
      <c r="C264" s="83"/>
      <c r="D264" s="85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</row>
    <row r="265" spans="3:17">
      <c r="C265" s="83"/>
      <c r="D265" s="85"/>
      <c r="E265" s="84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</row>
    <row r="266" spans="3:17">
      <c r="C266" s="83"/>
      <c r="D266" s="85"/>
      <c r="E266" s="84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</row>
    <row r="267" spans="3:17">
      <c r="C267" s="83"/>
      <c r="D267" s="85"/>
      <c r="E267" s="84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</row>
    <row r="268" spans="3:17">
      <c r="C268" s="83"/>
      <c r="D268" s="85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</row>
    <row r="269" spans="3:17">
      <c r="C269" s="83"/>
      <c r="D269" s="85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</row>
    <row r="270" spans="3:17">
      <c r="C270" s="83"/>
      <c r="D270" s="85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</row>
    <row r="271" spans="3:17">
      <c r="C271" s="83"/>
      <c r="D271" s="85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</row>
    <row r="272" spans="3:17">
      <c r="C272" s="83"/>
      <c r="D272" s="85"/>
      <c r="E272" s="84"/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</row>
    <row r="273" spans="3:17">
      <c r="C273" s="83"/>
      <c r="D273" s="85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</row>
    <row r="274" spans="3:17">
      <c r="C274" s="83"/>
      <c r="D274" s="85"/>
      <c r="E274" s="84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</row>
    <row r="275" spans="3:17">
      <c r="C275" s="83"/>
      <c r="D275" s="85"/>
      <c r="E275" s="84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</row>
    <row r="276" spans="3:17">
      <c r="C276" s="83"/>
      <c r="D276" s="85"/>
      <c r="E276" s="8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</row>
    <row r="277" spans="3:17">
      <c r="C277" s="83"/>
      <c r="D277" s="85"/>
      <c r="E277" s="84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</row>
    <row r="278" spans="3:17">
      <c r="C278" s="83"/>
      <c r="D278" s="85"/>
      <c r="E278" s="84"/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</row>
    <row r="279" spans="3:17">
      <c r="C279" s="83"/>
      <c r="D279" s="85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</row>
    <row r="280" spans="3:17">
      <c r="C280" s="83"/>
      <c r="D280" s="85"/>
      <c r="E280" s="84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</row>
    <row r="281" spans="3:17">
      <c r="C281" s="83"/>
      <c r="D281" s="85"/>
      <c r="E281" s="84"/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</row>
    <row r="282" spans="3:17">
      <c r="C282" s="83"/>
      <c r="D282" s="85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</row>
    <row r="283" spans="3:17">
      <c r="C283" s="83"/>
      <c r="D283" s="85"/>
      <c r="E283" s="84"/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</row>
    <row r="284" spans="3:17">
      <c r="C284" s="83"/>
      <c r="D284" s="85"/>
      <c r="E284" s="84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</row>
    <row r="285" spans="3:17">
      <c r="C285" s="83"/>
      <c r="D285" s="85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</row>
    <row r="286" spans="3:17">
      <c r="C286" s="83"/>
      <c r="D286" s="85"/>
      <c r="E286" s="84"/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</row>
    <row r="287" spans="3:17">
      <c r="C287" s="83"/>
      <c r="D287" s="85"/>
      <c r="E287" s="8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</row>
    <row r="288" spans="3:17">
      <c r="C288" s="83"/>
      <c r="D288" s="85"/>
      <c r="E288" s="84"/>
      <c r="F288" s="84"/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</row>
    <row r="289" spans="3:17">
      <c r="C289" s="83"/>
      <c r="D289" s="85"/>
      <c r="E289" s="84"/>
      <c r="F289" s="84"/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</row>
    <row r="290" spans="3:17">
      <c r="C290" s="83"/>
      <c r="D290" s="85"/>
      <c r="E290" s="8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</row>
    <row r="291" spans="3:17">
      <c r="C291" s="83"/>
      <c r="D291" s="85"/>
      <c r="E291" s="84"/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</row>
    <row r="292" spans="3:17">
      <c r="C292" s="83"/>
      <c r="D292" s="85"/>
      <c r="E292" s="84"/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</row>
    <row r="293" spans="3:17">
      <c r="C293" s="83"/>
      <c r="D293" s="85"/>
      <c r="E293" s="84"/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</row>
    <row r="294" spans="3:17">
      <c r="C294" s="83"/>
      <c r="D294" s="85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</row>
    <row r="295" spans="3:17">
      <c r="C295" s="83"/>
      <c r="D295" s="85"/>
      <c r="E295" s="8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</row>
    <row r="296" spans="3:17">
      <c r="C296" s="83"/>
      <c r="D296" s="85"/>
      <c r="E296" s="84"/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4"/>
    </row>
    <row r="297" spans="3:17">
      <c r="C297" s="83"/>
      <c r="D297" s="85"/>
      <c r="E297" s="84"/>
      <c r="F297" s="84"/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</row>
    <row r="298" spans="3:17">
      <c r="C298" s="83"/>
      <c r="D298" s="85"/>
      <c r="E298" s="84"/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</row>
    <row r="299" spans="3:17">
      <c r="C299" s="83"/>
      <c r="D299" s="85"/>
      <c r="E299" s="8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</row>
    <row r="300" spans="3:17">
      <c r="C300" s="83"/>
      <c r="D300" s="85"/>
      <c r="E300" s="84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</row>
    <row r="301" spans="3:17">
      <c r="C301" s="83"/>
      <c r="D301" s="85"/>
      <c r="E301" s="8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</row>
    <row r="302" spans="3:17">
      <c r="C302" s="83"/>
      <c r="D302" s="85"/>
      <c r="E302" s="84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</row>
    <row r="303" spans="3:17">
      <c r="C303" s="83"/>
      <c r="D303" s="85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</row>
    <row r="304" spans="3:17">
      <c r="C304" s="83"/>
      <c r="D304" s="85"/>
      <c r="E304" s="84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4"/>
    </row>
    <row r="305" spans="3:17">
      <c r="C305" s="83"/>
      <c r="D305" s="85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</row>
    <row r="306" spans="3:17">
      <c r="C306" s="83"/>
      <c r="D306" s="85"/>
      <c r="E306" s="84"/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</row>
    <row r="307" spans="3:17">
      <c r="C307" s="83"/>
      <c r="D307" s="85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</row>
    <row r="308" spans="3:17">
      <c r="C308" s="83"/>
      <c r="D308" s="85"/>
      <c r="E308" s="84"/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</row>
    <row r="309" spans="3:17">
      <c r="C309" s="83"/>
      <c r="D309" s="85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</row>
    <row r="310" spans="3:17">
      <c r="C310" s="83"/>
      <c r="D310" s="85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</row>
    <row r="311" spans="3:17">
      <c r="C311" s="83"/>
      <c r="D311" s="85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</row>
    <row r="312" spans="3:17">
      <c r="C312" s="83"/>
      <c r="D312" s="85"/>
      <c r="E312" s="84"/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</row>
    <row r="313" spans="3:17">
      <c r="C313" s="83"/>
      <c r="D313" s="85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</row>
    <row r="314" spans="3:17">
      <c r="C314" s="83"/>
      <c r="D314" s="85"/>
      <c r="E314" s="84"/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</row>
    <row r="315" spans="3:17">
      <c r="C315" s="83"/>
      <c r="D315" s="85"/>
      <c r="E315" s="8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</row>
    <row r="316" spans="3:17">
      <c r="C316" s="83"/>
      <c r="D316" s="85"/>
      <c r="E316" s="84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</row>
    <row r="317" spans="3:17">
      <c r="C317" s="83"/>
      <c r="D317" s="85"/>
      <c r="E317" s="84"/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  <c r="Q317" s="84"/>
    </row>
    <row r="318" spans="3:17">
      <c r="C318" s="83"/>
      <c r="D318" s="85"/>
      <c r="E318" s="84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  <c r="Q318" s="84"/>
    </row>
    <row r="319" spans="3:17">
      <c r="C319" s="83"/>
      <c r="D319" s="85"/>
      <c r="E319" s="84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</row>
    <row r="320" spans="3:17">
      <c r="C320" s="83"/>
      <c r="D320" s="85"/>
      <c r="E320" s="84"/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Q320" s="84"/>
    </row>
    <row r="321" spans="3:17">
      <c r="C321" s="83"/>
      <c r="D321" s="85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</row>
    <row r="322" spans="3:17">
      <c r="C322" s="83"/>
      <c r="D322" s="85"/>
      <c r="E322" s="84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</row>
    <row r="323" spans="3:17">
      <c r="C323" s="83"/>
      <c r="D323" s="85"/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</row>
    <row r="324" spans="3:17">
      <c r="C324" s="83"/>
      <c r="D324" s="85"/>
      <c r="E324" s="84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</row>
    <row r="325" spans="3:17">
      <c r="C325" s="83"/>
      <c r="D325" s="85"/>
      <c r="E325" s="84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</row>
    <row r="326" spans="3:17">
      <c r="C326" s="83"/>
      <c r="D326" s="85"/>
      <c r="E326" s="84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</row>
    <row r="327" spans="3:17">
      <c r="C327" s="83"/>
      <c r="D327" s="85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</row>
    <row r="328" spans="3:17">
      <c r="C328" s="83"/>
      <c r="D328" s="85"/>
      <c r="E328" s="84"/>
      <c r="F328" s="84"/>
      <c r="G328" s="84"/>
      <c r="H328" s="84"/>
      <c r="I328" s="84"/>
      <c r="J328" s="84"/>
      <c r="K328" s="84"/>
      <c r="L328" s="84"/>
      <c r="M328" s="84"/>
      <c r="N328" s="84"/>
      <c r="O328" s="84"/>
      <c r="P328" s="84"/>
    </row>
    <row r="329" spans="3:17">
      <c r="C329" s="83"/>
      <c r="D329" s="85"/>
      <c r="E329" s="84"/>
      <c r="F329" s="84"/>
      <c r="G329" s="84"/>
      <c r="H329" s="84"/>
      <c r="I329" s="84"/>
      <c r="J329" s="84"/>
      <c r="K329" s="84"/>
      <c r="L329" s="84"/>
      <c r="M329" s="84"/>
      <c r="N329" s="84"/>
      <c r="O329" s="84"/>
      <c r="P329" s="84"/>
    </row>
    <row r="330" spans="3:17">
      <c r="C330" s="83"/>
      <c r="D330" s="85"/>
      <c r="E330" s="84"/>
      <c r="F330" s="84"/>
      <c r="G330" s="84"/>
      <c r="H330" s="84"/>
      <c r="I330" s="84"/>
      <c r="J330" s="84"/>
      <c r="K330" s="84"/>
      <c r="L330" s="84"/>
      <c r="M330" s="84"/>
      <c r="N330" s="84"/>
      <c r="O330" s="84"/>
      <c r="P330" s="84"/>
    </row>
    <row r="331" spans="3:17">
      <c r="C331" s="83"/>
      <c r="D331" s="85"/>
      <c r="E331" s="84"/>
      <c r="F331" s="84"/>
      <c r="G331" s="84"/>
      <c r="H331" s="84"/>
      <c r="I331" s="84"/>
      <c r="J331" s="84"/>
      <c r="K331" s="84"/>
      <c r="L331" s="84"/>
      <c r="M331" s="84"/>
      <c r="N331" s="84"/>
      <c r="O331" s="84"/>
      <c r="P331" s="84"/>
    </row>
    <row r="332" spans="3:17">
      <c r="C332" s="83"/>
      <c r="D332" s="85"/>
      <c r="E332" s="84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</row>
    <row r="333" spans="3:17">
      <c r="C333" s="83"/>
      <c r="D333" s="85"/>
      <c r="E333" s="84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</row>
    <row r="334" spans="3:17">
      <c r="C334" s="83"/>
      <c r="D334" s="85"/>
      <c r="E334" s="84"/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</row>
    <row r="335" spans="3:17">
      <c r="C335" s="83"/>
      <c r="D335" s="85"/>
      <c r="E335" s="84"/>
      <c r="F335" s="84"/>
      <c r="G335" s="84"/>
      <c r="H335" s="84"/>
      <c r="I335" s="84"/>
      <c r="J335" s="84"/>
      <c r="K335" s="84"/>
      <c r="L335" s="84"/>
      <c r="M335" s="84"/>
      <c r="N335" s="84"/>
      <c r="O335" s="84"/>
      <c r="P335" s="84"/>
    </row>
    <row r="336" spans="3:17">
      <c r="C336" s="83"/>
      <c r="D336" s="85"/>
      <c r="E336" s="84"/>
      <c r="F336" s="84"/>
      <c r="G336" s="84"/>
      <c r="H336" s="84"/>
      <c r="I336" s="84"/>
      <c r="J336" s="84"/>
      <c r="K336" s="84"/>
      <c r="L336" s="84"/>
      <c r="M336" s="84"/>
      <c r="N336" s="84"/>
      <c r="O336" s="84"/>
      <c r="P336" s="84"/>
    </row>
    <row r="337" spans="3:16">
      <c r="C337" s="83"/>
      <c r="D337" s="85"/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</row>
    <row r="338" spans="3:16">
      <c r="C338" s="83"/>
      <c r="D338" s="85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</row>
    <row r="339" spans="3:16">
      <c r="C339" s="83"/>
      <c r="D339" s="85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</row>
    <row r="340" spans="3:16">
      <c r="C340" s="83"/>
      <c r="D340" s="85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</row>
    <row r="341" spans="3:16">
      <c r="C341" s="83"/>
      <c r="D341" s="85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</row>
    <row r="342" spans="3:16">
      <c r="C342" s="83"/>
      <c r="D342" s="85"/>
      <c r="E342" s="84"/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</row>
    <row r="343" spans="3:16">
      <c r="C343" s="83"/>
      <c r="D343" s="85"/>
      <c r="E343" s="84"/>
      <c r="F343" s="84"/>
      <c r="G343" s="84"/>
      <c r="H343" s="84"/>
      <c r="I343" s="84"/>
      <c r="J343" s="84"/>
      <c r="K343" s="84"/>
      <c r="L343" s="84"/>
      <c r="M343" s="84"/>
      <c r="N343" s="84"/>
      <c r="O343" s="84"/>
      <c r="P343" s="84"/>
    </row>
    <row r="344" spans="3:16">
      <c r="C344" s="83"/>
      <c r="D344" s="85"/>
      <c r="E344" s="84"/>
      <c r="F344" s="84"/>
      <c r="G344" s="84"/>
      <c r="H344" s="84"/>
      <c r="I344" s="84"/>
      <c r="J344" s="84"/>
      <c r="K344" s="84"/>
      <c r="L344" s="84"/>
      <c r="M344" s="84"/>
      <c r="N344" s="84"/>
      <c r="O344" s="84"/>
      <c r="P344" s="84"/>
    </row>
    <row r="345" spans="3:16">
      <c r="C345" s="86"/>
      <c r="D345" s="85"/>
      <c r="E345" s="84"/>
      <c r="F345" s="84"/>
      <c r="G345" s="84"/>
      <c r="H345" s="84"/>
      <c r="I345" s="84"/>
      <c r="J345" s="84"/>
      <c r="K345" s="84"/>
      <c r="L345" s="84"/>
      <c r="M345" s="84"/>
      <c r="N345" s="84"/>
      <c r="O345" s="84"/>
      <c r="P345" s="84"/>
    </row>
    <row r="346" spans="3:16">
      <c r="C346" s="86"/>
      <c r="D346" s="85"/>
      <c r="E346" s="84"/>
      <c r="F346" s="84"/>
      <c r="G346" s="84"/>
      <c r="H346" s="84"/>
      <c r="I346" s="84"/>
      <c r="J346" s="84"/>
      <c r="K346" s="84"/>
      <c r="L346" s="84"/>
      <c r="M346" s="84"/>
      <c r="N346" s="84"/>
      <c r="O346" s="84"/>
      <c r="P346" s="84"/>
    </row>
    <row r="347" spans="3:16">
      <c r="D347" s="85"/>
    </row>
    <row r="348" spans="3:16">
      <c r="D348" s="87"/>
    </row>
    <row r="349" spans="3:16">
      <c r="D349" s="87"/>
    </row>
    <row r="350" spans="3:16">
      <c r="D350" s="87"/>
    </row>
    <row r="351" spans="3:16">
      <c r="D351" s="87"/>
    </row>
    <row r="352" spans="3:16">
      <c r="D352" s="87"/>
    </row>
    <row r="353" spans="4:4">
      <c r="D353" s="87"/>
    </row>
    <row r="354" spans="4:4">
      <c r="D354" s="87"/>
    </row>
    <row r="355" spans="4:4">
      <c r="D355" s="87"/>
    </row>
    <row r="356" spans="4:4">
      <c r="D356" s="87"/>
    </row>
    <row r="357" spans="4:4">
      <c r="D357" s="87"/>
    </row>
    <row r="358" spans="4:4">
      <c r="D358" s="87"/>
    </row>
    <row r="359" spans="4:4">
      <c r="D359" s="87"/>
    </row>
    <row r="360" spans="4:4">
      <c r="D360" s="87"/>
    </row>
    <row r="361" spans="4:4">
      <c r="D361" s="87"/>
    </row>
    <row r="362" spans="4:4">
      <c r="D362" s="87"/>
    </row>
    <row r="363" spans="4:4">
      <c r="D363" s="87"/>
    </row>
    <row r="364" spans="4:4">
      <c r="D364" s="87"/>
    </row>
  </sheetData>
  <mergeCells count="91">
    <mergeCell ref="G119:G120"/>
    <mergeCell ref="H119:H120"/>
    <mergeCell ref="I119:I120"/>
    <mergeCell ref="J119:J120"/>
    <mergeCell ref="K119:K120"/>
    <mergeCell ref="D119:D120"/>
    <mergeCell ref="A119:A120"/>
    <mergeCell ref="B119:B120"/>
    <mergeCell ref="E119:E120"/>
    <mergeCell ref="F119:F120"/>
    <mergeCell ref="C119:C120"/>
    <mergeCell ref="J117:J118"/>
    <mergeCell ref="A244:H244"/>
    <mergeCell ref="L121:L122"/>
    <mergeCell ref="M121:M122"/>
    <mergeCell ref="N121:N122"/>
    <mergeCell ref="A121:A122"/>
    <mergeCell ref="B121:B122"/>
    <mergeCell ref="C121:C122"/>
    <mergeCell ref="D121:D122"/>
    <mergeCell ref="I121:I122"/>
    <mergeCell ref="J121:J122"/>
    <mergeCell ref="E121:E122"/>
    <mergeCell ref="A243:H243"/>
    <mergeCell ref="F121:F122"/>
    <mergeCell ref="G121:G122"/>
    <mergeCell ref="H121:H122"/>
    <mergeCell ref="F117:F118"/>
    <mergeCell ref="G117:G118"/>
    <mergeCell ref="H117:H118"/>
    <mergeCell ref="I117:I118"/>
    <mergeCell ref="I101:I102"/>
    <mergeCell ref="Q117:Q118"/>
    <mergeCell ref="Q121:Q122"/>
    <mergeCell ref="K121:K122"/>
    <mergeCell ref="L117:L118"/>
    <mergeCell ref="M117:M118"/>
    <mergeCell ref="N117:N118"/>
    <mergeCell ref="O117:O118"/>
    <mergeCell ref="K117:K118"/>
    <mergeCell ref="O121:O122"/>
    <mergeCell ref="L119:L120"/>
    <mergeCell ref="M119:M120"/>
    <mergeCell ref="N119:N120"/>
    <mergeCell ref="O119:O120"/>
    <mergeCell ref="Q119:Q120"/>
    <mergeCell ref="A101:A102"/>
    <mergeCell ref="B101:B102"/>
    <mergeCell ref="C101:C102"/>
    <mergeCell ref="D101:D102"/>
    <mergeCell ref="Q101:Q102"/>
    <mergeCell ref="E101:E102"/>
    <mergeCell ref="O101:O102"/>
    <mergeCell ref="L101:L102"/>
    <mergeCell ref="M101:M102"/>
    <mergeCell ref="J101:J102"/>
    <mergeCell ref="K101:K102"/>
    <mergeCell ref="F101:F102"/>
    <mergeCell ref="G101:G102"/>
    <mergeCell ref="H101:H102"/>
    <mergeCell ref="N101:N102"/>
    <mergeCell ref="A117:A118"/>
    <mergeCell ref="B117:B118"/>
    <mergeCell ref="C117:C118"/>
    <mergeCell ref="D117:D118"/>
    <mergeCell ref="E117:E118"/>
    <mergeCell ref="Q8:Q11"/>
    <mergeCell ref="E9:E11"/>
    <mergeCell ref="F9:F11"/>
    <mergeCell ref="G9:H9"/>
    <mergeCell ref="I9:I11"/>
    <mergeCell ref="J9:J11"/>
    <mergeCell ref="K9:K11"/>
    <mergeCell ref="L9:M9"/>
    <mergeCell ref="O10:O11"/>
    <mergeCell ref="A8:A11"/>
    <mergeCell ref="B8:B11"/>
    <mergeCell ref="C8:C11"/>
    <mergeCell ref="E8:I8"/>
    <mergeCell ref="J8:O8"/>
    <mergeCell ref="D8:D11"/>
    <mergeCell ref="N9:N11"/>
    <mergeCell ref="G10:G11"/>
    <mergeCell ref="H10:H11"/>
    <mergeCell ref="L10:L11"/>
    <mergeCell ref="M10:M11"/>
    <mergeCell ref="O1:Q1"/>
    <mergeCell ref="O2:Q2"/>
    <mergeCell ref="O3:Q3"/>
    <mergeCell ref="A5:Q5"/>
    <mergeCell ref="A6:Q6"/>
  </mergeCells>
  <phoneticPr fontId="0" type="noConversion"/>
  <printOptions horizontalCentered="1"/>
  <pageMargins left="0.31496062992125984" right="0.78740157480314965" top="1.1811023622047245" bottom="0.78740157480314965" header="0" footer="0"/>
  <pageSetup paperSize="9" scale="25" fitToHeight="15" orientation="landscape" verticalDpi="300" r:id="rId1"/>
  <headerFooter differentFirst="1" alignWithMargins="0"/>
  <rowBreaks count="12" manualBreakCount="12">
    <brk id="18" max="16" man="1"/>
    <brk id="64" max="16" man="1"/>
    <brk id="76" max="16" man="1"/>
    <brk id="82" max="16" man="1"/>
    <brk id="89" max="16" man="1"/>
    <brk id="99" max="16" man="1"/>
    <brk id="110" max="16" man="1"/>
    <brk id="115" max="16" man="1"/>
    <brk id="118" max="16383" man="1"/>
    <brk id="202" max="16" man="1"/>
    <brk id="210" max="16" man="1"/>
    <brk id="248" max="16" man="1"/>
  </rowBreaks>
  <colBreaks count="6" manualBreakCount="6">
    <brk id="44" max="191" man="1"/>
    <brk id="79" max="191" man="1"/>
    <brk id="114" max="191" man="1"/>
    <brk id="149" max="191" man="1"/>
    <brk id="184" max="191" man="1"/>
    <brk id="219" max="1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уточнений бюджет</vt:lpstr>
      <vt:lpstr>'уточнений бюджет'!Заголовки_для_печати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Свіцельська Ірина</dc:creator>
  <cp:lastModifiedBy>Свіцельська Ірина</cp:lastModifiedBy>
  <cp:lastPrinted>2018-09-06T12:07:07Z</cp:lastPrinted>
  <dcterms:created xsi:type="dcterms:W3CDTF">2018-06-12T07:38:27Z</dcterms:created>
  <dcterms:modified xsi:type="dcterms:W3CDTF">2018-09-06T12:26:20Z</dcterms:modified>
</cp:coreProperties>
</file>